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docs.live.net/a4336b72f0c0be49/Desktop/Selling Courses/01-Courses/03-Black Belt/06-Black Belt Package for Website/01-BB Course - Candidate Package/02-Templates/03-CTQ Templates/"/>
    </mc:Choice>
  </mc:AlternateContent>
  <xr:revisionPtr revIDLastSave="0" documentId="8_{2A8D9C26-1332-4204-8EDB-96F3DA1421DF}" xr6:coauthVersionLast="47" xr6:coauthVersionMax="47" xr10:uidLastSave="{00000000-0000-0000-0000-000000000000}"/>
  <workbookProtection workbookPassword="BE5B" lockStructure="1"/>
  <bookViews>
    <workbookView xWindow="47880" yWindow="-120" windowWidth="29040" windowHeight="15720" xr2:uid="{955AB119-73D9-47EC-8F36-31BFBE1D630C}"/>
  </bookViews>
  <sheets>
    <sheet name="Data Entry" sheetId="1" r:id="rId1"/>
    <sheet name="Instructions" sheetId="3" r:id="rId2"/>
    <sheet name="Contact Us" sheetId="4" r:id="rId3"/>
    <sheet name="Calculations - Hide this page" sheetId="2" state="hidden" r:id="rId4"/>
  </sheets>
  <definedNames>
    <definedName name="Bins" localSheetId="3">'Calculations - Hide this page'!$E$1:$E$20</definedName>
    <definedName name="Bins">#REF!</definedName>
    <definedName name="centerline" localSheetId="3">OFFSET('Calculations - Hide this page'!$M$10,0,0,SUM('Calculations - Hide this page'!$B$2:$B$2))</definedName>
    <definedName name="centerline">OFFSET(#REF!,0,0,SUM(#REF!))</definedName>
    <definedName name="centerliner" localSheetId="3">OFFSET('Calculations - Hide this page'!$DK$10,0,0,SUM('Calculations - Hide this page'!$B$2:$B$2))</definedName>
    <definedName name="centerliner">OFFSET(#REF!,0,0,SUM(#REF!))</definedName>
    <definedName name="lcl" localSheetId="3">OFFSET('Calculations - Hide this page'!$W$10,0,0,SUM('Calculations - Hide this page'!$B$2:$B$2))</definedName>
    <definedName name="lcl">OFFSET(#REF!,0,0,SUM(#REF!))</definedName>
    <definedName name="lsl">OFFSET('Calculations - Hide this page'!$Z$10,0,0,SUM('Calculations - Hide this page'!$B$2:$B$2))</definedName>
    <definedName name="numberpts" localSheetId="3">OFFSET('Calculations - Hide this page'!$H$10,0,0,SUM('Calculations - Hide this page'!$B$2:$B$2))</definedName>
    <definedName name="numberpts">OFFSET(#REF!,0,0,SUM(#REF!))</definedName>
    <definedName name="numberptsr" localSheetId="3">OFFSET('Calculations - Hide this page'!$DF$10,0,0,SUM('Calculations - Hide this page'!$B$2:$B$2))</definedName>
    <definedName name="numberptsr">OFFSET(#REF!,0,0,SUM(#REF!))</definedName>
    <definedName name="_xlnm.Print_Area" localSheetId="0">'Data Entry'!$L$8:$AB$51</definedName>
    <definedName name="_xlnm.Print_Area" localSheetId="1">Instructions!$A$1:$I$60</definedName>
    <definedName name="RawData" localSheetId="3">'Calculations - Hide this page'!$D$1:$D$100</definedName>
    <definedName name="RawData">#REF!</definedName>
    <definedName name="tol">OFFSET('Calculations - Hide this page'!$AA$10,0,0,SUM('Calculations - Hide this page'!$B$2:$B$2))</definedName>
    <definedName name="ucl" localSheetId="3">OFFSET('Calculations - Hide this page'!$R$10,0,0,SUM('Calculations - Hide this page'!$B$2:$B$2))</definedName>
    <definedName name="ucl">OFFSET(#REF!,0,0,SUM(#REF!))</definedName>
    <definedName name="uclR">OFFSET('Calculations - Hide this page'!$DP$10,0,0,SUM('Calculations - Hide this page'!$B$2:$B$2))</definedName>
    <definedName name="usl">OFFSET('Calculations - Hide this page'!$Y$10,0,0,SUM('Calculations - Hide this page'!$B$2:$B$2))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2" l="1"/>
  <c r="D1" i="2"/>
  <c r="G1" i="2"/>
  <c r="M1" i="2"/>
  <c r="N1" i="2"/>
  <c r="O1" i="2"/>
  <c r="P1" i="2"/>
  <c r="DL1" i="2"/>
  <c r="DM1" i="2"/>
  <c r="DN1" i="2"/>
  <c r="HD1" i="2"/>
  <c r="HF1" i="2"/>
  <c r="HG1" i="2"/>
  <c r="D2" i="2"/>
  <c r="G2" i="2"/>
  <c r="J2" i="2"/>
  <c r="K2" i="2"/>
  <c r="L2" i="2"/>
  <c r="M2" i="2"/>
  <c r="N2" i="2"/>
  <c r="O2" i="2"/>
  <c r="P2" i="2"/>
  <c r="BE2" i="2"/>
  <c r="BF2" i="2"/>
  <c r="BG2" i="2"/>
  <c r="BH2" i="2"/>
  <c r="BI2" i="2"/>
  <c r="BJ2" i="2"/>
  <c r="BK2" i="2"/>
  <c r="BL2" i="2"/>
  <c r="BM2" i="2"/>
  <c r="BN2" i="2"/>
  <c r="BO2" i="2"/>
  <c r="BP2" i="2"/>
  <c r="BQ2" i="2"/>
  <c r="BR2" i="2"/>
  <c r="BS2" i="2"/>
  <c r="BT2" i="2"/>
  <c r="BU2" i="2"/>
  <c r="BV2" i="2"/>
  <c r="BW2" i="2"/>
  <c r="BX2" i="2"/>
  <c r="BY2" i="2"/>
  <c r="BZ2" i="2"/>
  <c r="CA2" i="2"/>
  <c r="CB2" i="2"/>
  <c r="CC2" i="2"/>
  <c r="CD2" i="2"/>
  <c r="CE2" i="2"/>
  <c r="CF2" i="2"/>
  <c r="CG2" i="2"/>
  <c r="CH2" i="2"/>
  <c r="CI2" i="2"/>
  <c r="CJ2" i="2"/>
  <c r="CK2" i="2"/>
  <c r="CL2" i="2"/>
  <c r="CM2" i="2"/>
  <c r="CN2" i="2"/>
  <c r="CO2" i="2"/>
  <c r="CP2" i="2"/>
  <c r="CQ2" i="2"/>
  <c r="CR2" i="2"/>
  <c r="CS2" i="2"/>
  <c r="CT2" i="2"/>
  <c r="CU2" i="2"/>
  <c r="CV2" i="2"/>
  <c r="CW2" i="2"/>
  <c r="CX2" i="2"/>
  <c r="CY2" i="2"/>
  <c r="CZ2" i="2"/>
  <c r="DA2" i="2"/>
  <c r="DB2" i="2"/>
  <c r="DE2" i="2"/>
  <c r="DH2" i="2"/>
  <c r="DI2" i="2"/>
  <c r="DJ2" i="2"/>
  <c r="DK2" i="2"/>
  <c r="DL2" i="2"/>
  <c r="DM2" i="2"/>
  <c r="DN2" i="2"/>
  <c r="DO2" i="2"/>
  <c r="DP2" i="2"/>
  <c r="EX2" i="2"/>
  <c r="EY2" i="2"/>
  <c r="FC2" i="2"/>
  <c r="FD2" i="2"/>
  <c r="FE2" i="2"/>
  <c r="FF2" i="2"/>
  <c r="FG2" i="2"/>
  <c r="FH2" i="2"/>
  <c r="FI2" i="2"/>
  <c r="FJ2" i="2"/>
  <c r="FK2" i="2"/>
  <c r="FL2" i="2"/>
  <c r="FM2" i="2"/>
  <c r="FN2" i="2"/>
  <c r="FO2" i="2"/>
  <c r="FP2" i="2"/>
  <c r="FQ2" i="2"/>
  <c r="FR2" i="2"/>
  <c r="FS2" i="2"/>
  <c r="FT2" i="2"/>
  <c r="FU2" i="2"/>
  <c r="FV2" i="2"/>
  <c r="FW2" i="2"/>
  <c r="FX2" i="2"/>
  <c r="FY2" i="2"/>
  <c r="FZ2" i="2"/>
  <c r="GA2" i="2"/>
  <c r="GB2" i="2"/>
  <c r="GC2" i="2"/>
  <c r="GD2" i="2"/>
  <c r="GE2" i="2"/>
  <c r="GF2" i="2"/>
  <c r="GG2" i="2"/>
  <c r="GH2" i="2"/>
  <c r="GI2" i="2"/>
  <c r="GJ2" i="2"/>
  <c r="GK2" i="2"/>
  <c r="GL2" i="2"/>
  <c r="GM2" i="2"/>
  <c r="GN2" i="2"/>
  <c r="GO2" i="2"/>
  <c r="GP2" i="2"/>
  <c r="GQ2" i="2"/>
  <c r="GR2" i="2"/>
  <c r="GS2" i="2"/>
  <c r="GT2" i="2"/>
  <c r="GU2" i="2"/>
  <c r="GV2" i="2"/>
  <c r="GW2" i="2"/>
  <c r="GX2" i="2"/>
  <c r="GY2" i="2"/>
  <c r="GZ2" i="2"/>
  <c r="D3" i="2"/>
  <c r="G3" i="2"/>
  <c r="I3" i="2"/>
  <c r="J3" i="2"/>
  <c r="K3" i="2"/>
  <c r="L3" i="2"/>
  <c r="M3" i="2"/>
  <c r="N3" i="2"/>
  <c r="O3" i="2"/>
  <c r="AK3" i="2"/>
  <c r="AL3" i="2"/>
  <c r="AN3" i="2"/>
  <c r="AO3" i="2"/>
  <c r="AP3" i="2"/>
  <c r="AQ3" i="2"/>
  <c r="AR3" i="2"/>
  <c r="AS3" i="2"/>
  <c r="AT3" i="2"/>
  <c r="AU3" i="2"/>
  <c r="AV3" i="2"/>
  <c r="AW3" i="2"/>
  <c r="AX3" i="2"/>
  <c r="AY3" i="2"/>
  <c r="AZ3" i="2"/>
  <c r="BA3" i="2"/>
  <c r="BB3" i="2"/>
  <c r="BC3" i="2"/>
  <c r="BD3" i="2"/>
  <c r="BE3" i="2"/>
  <c r="BF3" i="2"/>
  <c r="BG3" i="2"/>
  <c r="BH3" i="2"/>
  <c r="BI3" i="2"/>
  <c r="BJ3" i="2"/>
  <c r="BK3" i="2"/>
  <c r="BL3" i="2"/>
  <c r="BM3" i="2"/>
  <c r="BN3" i="2"/>
  <c r="BO3" i="2"/>
  <c r="BP3" i="2"/>
  <c r="BQ3" i="2"/>
  <c r="BR3" i="2"/>
  <c r="BS3" i="2"/>
  <c r="BT3" i="2"/>
  <c r="BU3" i="2"/>
  <c r="BV3" i="2"/>
  <c r="BW3" i="2"/>
  <c r="BX3" i="2"/>
  <c r="BY3" i="2"/>
  <c r="BZ3" i="2"/>
  <c r="CA3" i="2"/>
  <c r="CB3" i="2"/>
  <c r="CC3" i="2"/>
  <c r="CD3" i="2"/>
  <c r="CE3" i="2"/>
  <c r="CF3" i="2"/>
  <c r="CG3" i="2"/>
  <c r="CH3" i="2"/>
  <c r="CI3" i="2"/>
  <c r="CJ3" i="2"/>
  <c r="CK3" i="2"/>
  <c r="CL3" i="2"/>
  <c r="CM3" i="2"/>
  <c r="CN3" i="2"/>
  <c r="CO3" i="2"/>
  <c r="CP3" i="2"/>
  <c r="CQ3" i="2"/>
  <c r="CR3" i="2"/>
  <c r="CS3" i="2"/>
  <c r="CT3" i="2"/>
  <c r="CU3" i="2"/>
  <c r="CV3" i="2"/>
  <c r="CW3" i="2"/>
  <c r="CX3" i="2"/>
  <c r="CY3" i="2"/>
  <c r="CZ3" i="2"/>
  <c r="DA3" i="2"/>
  <c r="DB3" i="2"/>
  <c r="DE3" i="2"/>
  <c r="DG3" i="2"/>
  <c r="DH3" i="2"/>
  <c r="DI3" i="2"/>
  <c r="DJ3" i="2"/>
  <c r="DK3" i="2"/>
  <c r="DL3" i="2"/>
  <c r="DM3" i="2"/>
  <c r="DN3" i="2"/>
  <c r="DO3" i="2"/>
  <c r="EI3" i="2"/>
  <c r="EJ3" i="2"/>
  <c r="EK3" i="2"/>
  <c r="EL3" i="2"/>
  <c r="EM3" i="2"/>
  <c r="EN3" i="2"/>
  <c r="EO3" i="2"/>
  <c r="EP3" i="2"/>
  <c r="EQ3" i="2"/>
  <c r="ER3" i="2"/>
  <c r="ES3" i="2"/>
  <c r="ET3" i="2"/>
  <c r="EU3" i="2"/>
  <c r="EV3" i="2"/>
  <c r="EW3" i="2"/>
  <c r="EX3" i="2"/>
  <c r="EY3" i="2"/>
  <c r="EZ3" i="2"/>
  <c r="FA3" i="2"/>
  <c r="FB3" i="2"/>
  <c r="FC3" i="2"/>
  <c r="FD3" i="2"/>
  <c r="FE3" i="2"/>
  <c r="FF3" i="2"/>
  <c r="FG3" i="2"/>
  <c r="FH3" i="2"/>
  <c r="FI3" i="2"/>
  <c r="FJ3" i="2"/>
  <c r="FK3" i="2"/>
  <c r="FL3" i="2"/>
  <c r="FM3" i="2"/>
  <c r="FN3" i="2"/>
  <c r="FO3" i="2"/>
  <c r="FP3" i="2"/>
  <c r="FQ3" i="2"/>
  <c r="FR3" i="2"/>
  <c r="FS3" i="2"/>
  <c r="FT3" i="2"/>
  <c r="FU3" i="2"/>
  <c r="FV3" i="2"/>
  <c r="FW3" i="2"/>
  <c r="FX3" i="2"/>
  <c r="FY3" i="2"/>
  <c r="FZ3" i="2"/>
  <c r="GA3" i="2"/>
  <c r="GB3" i="2"/>
  <c r="GC3" i="2"/>
  <c r="GD3" i="2"/>
  <c r="GE3" i="2"/>
  <c r="GF3" i="2"/>
  <c r="GG3" i="2"/>
  <c r="GH3" i="2"/>
  <c r="GI3" i="2"/>
  <c r="GJ3" i="2"/>
  <c r="GK3" i="2"/>
  <c r="GL3" i="2"/>
  <c r="GM3" i="2"/>
  <c r="GN3" i="2"/>
  <c r="GO3" i="2"/>
  <c r="GP3" i="2"/>
  <c r="GQ3" i="2"/>
  <c r="GR3" i="2"/>
  <c r="GS3" i="2"/>
  <c r="GT3" i="2"/>
  <c r="GU3" i="2"/>
  <c r="GV3" i="2"/>
  <c r="GW3" i="2"/>
  <c r="GX3" i="2"/>
  <c r="GY3" i="2"/>
  <c r="GZ3" i="2"/>
  <c r="D4" i="2"/>
  <c r="G4" i="2"/>
  <c r="I4" i="2"/>
  <c r="J4" i="2"/>
  <c r="K4" i="2"/>
  <c r="L4" i="2"/>
  <c r="M4" i="2"/>
  <c r="N4" i="2"/>
  <c r="O4" i="2"/>
  <c r="AC4" i="2"/>
  <c r="AD4" i="2"/>
  <c r="AE4" i="2"/>
  <c r="AF4" i="2"/>
  <c r="AG4" i="2"/>
  <c r="AH4" i="2"/>
  <c r="AI4" i="2"/>
  <c r="AJ4" i="2"/>
  <c r="AK4" i="2"/>
  <c r="AL4" i="2"/>
  <c r="AM4" i="2"/>
  <c r="AN4" i="2"/>
  <c r="AO4" i="2"/>
  <c r="AP4" i="2"/>
  <c r="AQ4" i="2"/>
  <c r="AR4" i="2"/>
  <c r="AS4" i="2"/>
  <c r="AT4" i="2"/>
  <c r="AU4" i="2"/>
  <c r="AV4" i="2"/>
  <c r="AW4" i="2"/>
  <c r="AX4" i="2"/>
  <c r="AY4" i="2"/>
  <c r="AZ4" i="2"/>
  <c r="BA4" i="2"/>
  <c r="BB4" i="2"/>
  <c r="BC4" i="2"/>
  <c r="BD4" i="2"/>
  <c r="BE4" i="2"/>
  <c r="BF4" i="2"/>
  <c r="BG4" i="2"/>
  <c r="BH4" i="2"/>
  <c r="BI4" i="2"/>
  <c r="BJ4" i="2"/>
  <c r="BK4" i="2"/>
  <c r="BL4" i="2"/>
  <c r="BM4" i="2"/>
  <c r="BN4" i="2"/>
  <c r="BO4" i="2"/>
  <c r="BP4" i="2"/>
  <c r="BQ4" i="2"/>
  <c r="BR4" i="2"/>
  <c r="BS4" i="2"/>
  <c r="BT4" i="2"/>
  <c r="BU4" i="2"/>
  <c r="BV4" i="2"/>
  <c r="BW4" i="2"/>
  <c r="BX4" i="2"/>
  <c r="BY4" i="2"/>
  <c r="BZ4" i="2"/>
  <c r="CA4" i="2"/>
  <c r="CB4" i="2"/>
  <c r="CC4" i="2"/>
  <c r="CD4" i="2"/>
  <c r="CE4" i="2"/>
  <c r="CF4" i="2"/>
  <c r="CG4" i="2"/>
  <c r="CH4" i="2"/>
  <c r="CI4" i="2"/>
  <c r="CJ4" i="2"/>
  <c r="CK4" i="2"/>
  <c r="CL4" i="2"/>
  <c r="CM4" i="2"/>
  <c r="CN4" i="2"/>
  <c r="CO4" i="2"/>
  <c r="CP4" i="2"/>
  <c r="CQ4" i="2"/>
  <c r="CR4" i="2"/>
  <c r="CS4" i="2"/>
  <c r="CT4" i="2"/>
  <c r="CU4" i="2"/>
  <c r="CV4" i="2"/>
  <c r="CW4" i="2"/>
  <c r="CX4" i="2"/>
  <c r="CY4" i="2"/>
  <c r="CZ4" i="2"/>
  <c r="DA4" i="2"/>
  <c r="DB4" i="2"/>
  <c r="DE4" i="2"/>
  <c r="DG4" i="2"/>
  <c r="DH4" i="2"/>
  <c r="DI4" i="2"/>
  <c r="DJ4" i="2"/>
  <c r="DK4" i="2"/>
  <c r="DL4" i="2"/>
  <c r="DM4" i="2"/>
  <c r="DQ4" i="2"/>
  <c r="EA4" i="2"/>
  <c r="EB4" i="2"/>
  <c r="EC4" i="2"/>
  <c r="ED4" i="2"/>
  <c r="EE4" i="2"/>
  <c r="EF4" i="2"/>
  <c r="EG4" i="2"/>
  <c r="EH4" i="2"/>
  <c r="EI4" i="2"/>
  <c r="EJ4" i="2"/>
  <c r="EK4" i="2"/>
  <c r="EL4" i="2"/>
  <c r="EM4" i="2"/>
  <c r="EN4" i="2"/>
  <c r="EO4" i="2"/>
  <c r="EP4" i="2"/>
  <c r="EQ4" i="2"/>
  <c r="ER4" i="2"/>
  <c r="ES4" i="2"/>
  <c r="ET4" i="2"/>
  <c r="EU4" i="2"/>
  <c r="EV4" i="2"/>
  <c r="EW4" i="2"/>
  <c r="EX4" i="2"/>
  <c r="EY4" i="2"/>
  <c r="EZ4" i="2"/>
  <c r="FA4" i="2"/>
  <c r="FB4" i="2"/>
  <c r="FC4" i="2"/>
  <c r="FD4" i="2"/>
  <c r="FE4" i="2"/>
  <c r="FF4" i="2"/>
  <c r="FG4" i="2"/>
  <c r="FH4" i="2"/>
  <c r="FI4" i="2"/>
  <c r="FJ4" i="2"/>
  <c r="FK4" i="2"/>
  <c r="FL4" i="2"/>
  <c r="FM4" i="2"/>
  <c r="FN4" i="2"/>
  <c r="FO4" i="2"/>
  <c r="FP4" i="2"/>
  <c r="FQ4" i="2"/>
  <c r="FR4" i="2"/>
  <c r="FS4" i="2"/>
  <c r="FT4" i="2"/>
  <c r="FU4" i="2"/>
  <c r="FV4" i="2"/>
  <c r="FW4" i="2"/>
  <c r="FX4" i="2"/>
  <c r="FY4" i="2"/>
  <c r="FZ4" i="2"/>
  <c r="GA4" i="2"/>
  <c r="GB4" i="2"/>
  <c r="GC4" i="2"/>
  <c r="GD4" i="2"/>
  <c r="GE4" i="2"/>
  <c r="GF4" i="2"/>
  <c r="GG4" i="2"/>
  <c r="GH4" i="2"/>
  <c r="GI4" i="2"/>
  <c r="GJ4" i="2"/>
  <c r="GK4" i="2"/>
  <c r="GL4" i="2"/>
  <c r="GM4" i="2"/>
  <c r="GN4" i="2"/>
  <c r="GO4" i="2"/>
  <c r="GP4" i="2"/>
  <c r="GQ4" i="2"/>
  <c r="GR4" i="2"/>
  <c r="GS4" i="2"/>
  <c r="GT4" i="2"/>
  <c r="GU4" i="2"/>
  <c r="GV4" i="2"/>
  <c r="GW4" i="2"/>
  <c r="GX4" i="2"/>
  <c r="GY4" i="2"/>
  <c r="GZ4" i="2"/>
  <c r="D5" i="2"/>
  <c r="G5" i="2"/>
  <c r="I5" i="2"/>
  <c r="J5" i="2"/>
  <c r="K5" i="2"/>
  <c r="L5" i="2"/>
  <c r="M5" i="2"/>
  <c r="N5" i="2"/>
  <c r="Q5" i="2"/>
  <c r="Y5" i="2"/>
  <c r="Z5" i="2"/>
  <c r="AA5" i="2"/>
  <c r="AB5" i="2"/>
  <c r="AC5" i="2"/>
  <c r="AD5" i="2"/>
  <c r="AE5" i="2"/>
  <c r="AF5" i="2"/>
  <c r="AG5" i="2"/>
  <c r="AH5" i="2"/>
  <c r="AI5" i="2"/>
  <c r="AJ5" i="2"/>
  <c r="AK5" i="2"/>
  <c r="AL5" i="2"/>
  <c r="AM5" i="2"/>
  <c r="AN5" i="2"/>
  <c r="AO5" i="2"/>
  <c r="AP5" i="2"/>
  <c r="AQ5" i="2"/>
  <c r="AR5" i="2"/>
  <c r="AS5" i="2"/>
  <c r="AT5" i="2"/>
  <c r="AU5" i="2"/>
  <c r="AV5" i="2"/>
  <c r="AW5" i="2"/>
  <c r="AX5" i="2"/>
  <c r="AY5" i="2"/>
  <c r="AZ5" i="2"/>
  <c r="BA5" i="2"/>
  <c r="BB5" i="2"/>
  <c r="BC5" i="2"/>
  <c r="BD5" i="2"/>
  <c r="BE5" i="2"/>
  <c r="BF5" i="2"/>
  <c r="BG5" i="2"/>
  <c r="BH5" i="2"/>
  <c r="BI5" i="2"/>
  <c r="BJ5" i="2"/>
  <c r="BK5" i="2"/>
  <c r="BL5" i="2"/>
  <c r="BM5" i="2"/>
  <c r="BN5" i="2"/>
  <c r="BO5" i="2"/>
  <c r="BP5" i="2"/>
  <c r="BQ5" i="2"/>
  <c r="BR5" i="2"/>
  <c r="BS5" i="2"/>
  <c r="BT5" i="2"/>
  <c r="BU5" i="2"/>
  <c r="BV5" i="2"/>
  <c r="BW5" i="2"/>
  <c r="BX5" i="2"/>
  <c r="BY5" i="2"/>
  <c r="BZ5" i="2"/>
  <c r="CA5" i="2"/>
  <c r="CB5" i="2"/>
  <c r="CC5" i="2"/>
  <c r="CD5" i="2"/>
  <c r="CE5" i="2"/>
  <c r="CF5" i="2"/>
  <c r="CG5" i="2"/>
  <c r="CH5" i="2"/>
  <c r="CI5" i="2"/>
  <c r="CJ5" i="2"/>
  <c r="CK5" i="2"/>
  <c r="CL5" i="2"/>
  <c r="CM5" i="2"/>
  <c r="CN5" i="2"/>
  <c r="CO5" i="2"/>
  <c r="CP5" i="2"/>
  <c r="CQ5" i="2"/>
  <c r="CR5" i="2"/>
  <c r="CS5" i="2"/>
  <c r="CT5" i="2"/>
  <c r="CU5" i="2"/>
  <c r="CV5" i="2"/>
  <c r="CW5" i="2"/>
  <c r="CX5" i="2"/>
  <c r="CY5" i="2"/>
  <c r="CZ5" i="2"/>
  <c r="DA5" i="2"/>
  <c r="DB5" i="2"/>
  <c r="DE5" i="2"/>
  <c r="DG5" i="2"/>
  <c r="DH5" i="2"/>
  <c r="DI5" i="2"/>
  <c r="DJ5" i="2"/>
  <c r="DK5" i="2"/>
  <c r="DL5" i="2"/>
  <c r="DM5" i="2"/>
  <c r="DN5" i="2"/>
  <c r="DO5" i="2"/>
  <c r="DP5" i="2"/>
  <c r="DW5" i="2"/>
  <c r="DX5" i="2"/>
  <c r="DY5" i="2"/>
  <c r="DZ5" i="2"/>
  <c r="EA5" i="2"/>
  <c r="EB5" i="2"/>
  <c r="EC5" i="2"/>
  <c r="ED5" i="2"/>
  <c r="EE5" i="2"/>
  <c r="EF5" i="2"/>
  <c r="EG5" i="2"/>
  <c r="EH5" i="2"/>
  <c r="EI5" i="2"/>
  <c r="EJ5" i="2"/>
  <c r="EK5" i="2"/>
  <c r="EL5" i="2"/>
  <c r="EM5" i="2"/>
  <c r="EN5" i="2"/>
  <c r="EO5" i="2"/>
  <c r="EP5" i="2"/>
  <c r="EQ5" i="2"/>
  <c r="ER5" i="2"/>
  <c r="ES5" i="2"/>
  <c r="ET5" i="2"/>
  <c r="EU5" i="2"/>
  <c r="EV5" i="2"/>
  <c r="EW5" i="2"/>
  <c r="EX5" i="2"/>
  <c r="EY5" i="2"/>
  <c r="EZ5" i="2"/>
  <c r="FA5" i="2"/>
  <c r="FB5" i="2"/>
  <c r="FC5" i="2"/>
  <c r="FD5" i="2"/>
  <c r="FE5" i="2"/>
  <c r="FF5" i="2"/>
  <c r="FG5" i="2"/>
  <c r="FH5" i="2"/>
  <c r="FI5" i="2"/>
  <c r="FJ5" i="2"/>
  <c r="FK5" i="2"/>
  <c r="FL5" i="2"/>
  <c r="FM5" i="2"/>
  <c r="FN5" i="2"/>
  <c r="FO5" i="2"/>
  <c r="FP5" i="2"/>
  <c r="FQ5" i="2"/>
  <c r="FR5" i="2"/>
  <c r="FS5" i="2"/>
  <c r="FT5" i="2"/>
  <c r="FU5" i="2"/>
  <c r="FV5" i="2"/>
  <c r="FW5" i="2"/>
  <c r="FX5" i="2"/>
  <c r="FY5" i="2"/>
  <c r="FZ5" i="2"/>
  <c r="GA5" i="2"/>
  <c r="GB5" i="2"/>
  <c r="GC5" i="2"/>
  <c r="GD5" i="2"/>
  <c r="GE5" i="2"/>
  <c r="GF5" i="2"/>
  <c r="GG5" i="2"/>
  <c r="GH5" i="2"/>
  <c r="GI5" i="2"/>
  <c r="GJ5" i="2"/>
  <c r="GK5" i="2"/>
  <c r="GL5" i="2"/>
  <c r="GM5" i="2"/>
  <c r="GN5" i="2"/>
  <c r="GO5" i="2"/>
  <c r="GP5" i="2"/>
  <c r="GQ5" i="2"/>
  <c r="GR5" i="2"/>
  <c r="GS5" i="2"/>
  <c r="GT5" i="2"/>
  <c r="GU5" i="2"/>
  <c r="GV5" i="2"/>
  <c r="GW5" i="2"/>
  <c r="GX5" i="2"/>
  <c r="GY5" i="2"/>
  <c r="GZ5" i="2"/>
  <c r="D6" i="2"/>
  <c r="G6" i="2"/>
  <c r="H6" i="2"/>
  <c r="I6" i="2"/>
  <c r="J6" i="2"/>
  <c r="K6" i="2"/>
  <c r="L6" i="2"/>
  <c r="M6" i="2"/>
  <c r="N6" i="2"/>
  <c r="O6" i="2"/>
  <c r="P6" i="2"/>
  <c r="V6" i="2"/>
  <c r="W6" i="2"/>
  <c r="X6" i="2"/>
  <c r="Y6" i="2"/>
  <c r="Z6" i="2"/>
  <c r="AA6" i="2"/>
  <c r="AB6" i="2"/>
  <c r="AC6" i="2"/>
  <c r="AD6" i="2"/>
  <c r="AE6" i="2"/>
  <c r="AF6" i="2"/>
  <c r="AG6" i="2"/>
  <c r="AH6" i="2"/>
  <c r="AI6" i="2"/>
  <c r="AJ6" i="2"/>
  <c r="AK6" i="2"/>
  <c r="AL6" i="2"/>
  <c r="AM6" i="2"/>
  <c r="AN6" i="2"/>
  <c r="AO6" i="2"/>
  <c r="AP6" i="2"/>
  <c r="AQ6" i="2"/>
  <c r="AR6" i="2"/>
  <c r="AS6" i="2"/>
  <c r="AT6" i="2"/>
  <c r="AU6" i="2"/>
  <c r="AV6" i="2"/>
  <c r="AW6" i="2"/>
  <c r="AX6" i="2"/>
  <c r="AY6" i="2"/>
  <c r="AZ6" i="2"/>
  <c r="BA6" i="2"/>
  <c r="BB6" i="2"/>
  <c r="BC6" i="2"/>
  <c r="BD6" i="2"/>
  <c r="BE6" i="2"/>
  <c r="BF6" i="2"/>
  <c r="BG6" i="2"/>
  <c r="BH6" i="2"/>
  <c r="BI6" i="2"/>
  <c r="BJ6" i="2"/>
  <c r="BK6" i="2"/>
  <c r="BL6" i="2"/>
  <c r="BM6" i="2"/>
  <c r="BN6" i="2"/>
  <c r="BO6" i="2"/>
  <c r="BP6" i="2"/>
  <c r="BQ6" i="2"/>
  <c r="BR6" i="2"/>
  <c r="BS6" i="2"/>
  <c r="BT6" i="2"/>
  <c r="BU6" i="2"/>
  <c r="BV6" i="2"/>
  <c r="BW6" i="2"/>
  <c r="BX6" i="2"/>
  <c r="BY6" i="2"/>
  <c r="BZ6" i="2"/>
  <c r="CA6" i="2"/>
  <c r="CB6" i="2"/>
  <c r="CC6" i="2"/>
  <c r="CD6" i="2"/>
  <c r="CE6" i="2"/>
  <c r="CF6" i="2"/>
  <c r="CG6" i="2"/>
  <c r="CH6" i="2"/>
  <c r="CI6" i="2"/>
  <c r="CJ6" i="2"/>
  <c r="CK6" i="2"/>
  <c r="CL6" i="2"/>
  <c r="CM6" i="2"/>
  <c r="CN6" i="2"/>
  <c r="CO6" i="2"/>
  <c r="CP6" i="2"/>
  <c r="CQ6" i="2"/>
  <c r="CR6" i="2"/>
  <c r="CS6" i="2"/>
  <c r="CT6" i="2"/>
  <c r="CU6" i="2"/>
  <c r="CV6" i="2"/>
  <c r="CW6" i="2"/>
  <c r="CX6" i="2"/>
  <c r="CY6" i="2"/>
  <c r="CZ6" i="2"/>
  <c r="DA6" i="2"/>
  <c r="DB6" i="2"/>
  <c r="DT6" i="2"/>
  <c r="DU6" i="2"/>
  <c r="DV6" i="2"/>
  <c r="DW6" i="2"/>
  <c r="DX6" i="2"/>
  <c r="DY6" i="2"/>
  <c r="DZ6" i="2"/>
  <c r="EA6" i="2"/>
  <c r="EB6" i="2"/>
  <c r="EC6" i="2"/>
  <c r="ED6" i="2"/>
  <c r="EE6" i="2"/>
  <c r="EF6" i="2"/>
  <c r="EG6" i="2"/>
  <c r="EH6" i="2"/>
  <c r="EI6" i="2"/>
  <c r="EJ6" i="2"/>
  <c r="EK6" i="2"/>
  <c r="EL6" i="2"/>
  <c r="EM6" i="2"/>
  <c r="EN6" i="2"/>
  <c r="EO6" i="2"/>
  <c r="EP6" i="2"/>
  <c r="EQ6" i="2"/>
  <c r="ER6" i="2"/>
  <c r="ES6" i="2"/>
  <c r="ET6" i="2"/>
  <c r="EU6" i="2"/>
  <c r="EV6" i="2"/>
  <c r="EW6" i="2"/>
  <c r="EX6" i="2"/>
  <c r="EY6" i="2"/>
  <c r="EZ6" i="2"/>
  <c r="FA6" i="2"/>
  <c r="FB6" i="2"/>
  <c r="FC6" i="2"/>
  <c r="FD6" i="2"/>
  <c r="FE6" i="2"/>
  <c r="FF6" i="2"/>
  <c r="FG6" i="2"/>
  <c r="FH6" i="2"/>
  <c r="FI6" i="2"/>
  <c r="FJ6" i="2"/>
  <c r="FK6" i="2"/>
  <c r="FL6" i="2"/>
  <c r="FM6" i="2"/>
  <c r="FN6" i="2"/>
  <c r="FO6" i="2"/>
  <c r="FP6" i="2"/>
  <c r="FQ6" i="2"/>
  <c r="FR6" i="2"/>
  <c r="FS6" i="2"/>
  <c r="FT6" i="2"/>
  <c r="FU6" i="2"/>
  <c r="FV6" i="2"/>
  <c r="FW6" i="2"/>
  <c r="FX6" i="2"/>
  <c r="FY6" i="2"/>
  <c r="FZ6" i="2"/>
  <c r="GA6" i="2"/>
  <c r="GB6" i="2"/>
  <c r="GC6" i="2"/>
  <c r="GD6" i="2"/>
  <c r="GE6" i="2"/>
  <c r="GF6" i="2"/>
  <c r="GG6" i="2"/>
  <c r="GH6" i="2"/>
  <c r="GI6" i="2"/>
  <c r="GJ6" i="2"/>
  <c r="GK6" i="2"/>
  <c r="GL6" i="2"/>
  <c r="GM6" i="2"/>
  <c r="GN6" i="2"/>
  <c r="GO6" i="2"/>
  <c r="GP6" i="2"/>
  <c r="GQ6" i="2"/>
  <c r="GR6" i="2"/>
  <c r="GS6" i="2"/>
  <c r="GT6" i="2"/>
  <c r="GU6" i="2"/>
  <c r="GV6" i="2"/>
  <c r="GW6" i="2"/>
  <c r="GX6" i="2"/>
  <c r="GY6" i="2"/>
  <c r="GZ6" i="2"/>
  <c r="B7" i="2"/>
  <c r="D7" i="2"/>
  <c r="B8" i="2"/>
  <c r="D8" i="2"/>
  <c r="D9" i="2"/>
  <c r="Y9" i="2"/>
  <c r="Z9" i="2"/>
  <c r="AA9" i="2"/>
  <c r="D10" i="2"/>
  <c r="K10" i="2"/>
  <c r="I10" i="2" s="1"/>
  <c r="H10" i="2" s="1"/>
  <c r="P10" i="2"/>
  <c r="N10" i="2" s="1"/>
  <c r="U10" i="2"/>
  <c r="S10" i="2" s="1"/>
  <c r="Y10" i="2"/>
  <c r="Z10" i="2"/>
  <c r="AA10" i="2"/>
  <c r="AG10" i="2"/>
  <c r="AE10" i="2" s="1"/>
  <c r="DF10" i="2"/>
  <c r="DI10" i="2"/>
  <c r="DG10" i="2" s="1"/>
  <c r="DN10" i="2"/>
  <c r="DL10" i="2" s="1"/>
  <c r="DS10" i="2"/>
  <c r="DQ10" i="2" s="1"/>
  <c r="D11" i="2"/>
  <c r="K11" i="2"/>
  <c r="I11" i="2" s="1"/>
  <c r="P11" i="2"/>
  <c r="N11" i="2" s="1"/>
  <c r="U11" i="2"/>
  <c r="S11" i="2" s="1"/>
  <c r="Y11" i="2"/>
  <c r="Z11" i="2"/>
  <c r="AA11" i="2"/>
  <c r="AG11" i="2"/>
  <c r="AE11" i="2" s="1"/>
  <c r="DI11" i="2"/>
  <c r="DG11" i="2" s="1"/>
  <c r="DN11" i="2"/>
  <c r="DL11" i="2" s="1"/>
  <c r="DS11" i="2"/>
  <c r="DQ11" i="2" s="1"/>
  <c r="D12" i="2"/>
  <c r="K12" i="2"/>
  <c r="I12" i="2" s="1"/>
  <c r="P12" i="2"/>
  <c r="N12" i="2" s="1"/>
  <c r="U12" i="2"/>
  <c r="S12" i="2" s="1"/>
  <c r="Y12" i="2"/>
  <c r="Z12" i="2"/>
  <c r="AA12" i="2"/>
  <c r="DI12" i="2"/>
  <c r="DG12" i="2" s="1"/>
  <c r="DN12" i="2"/>
  <c r="DL12" i="2" s="1"/>
  <c r="DS12" i="2"/>
  <c r="DQ12" i="2" s="1"/>
  <c r="D13" i="2"/>
  <c r="K13" i="2"/>
  <c r="I13" i="2" s="1"/>
  <c r="P13" i="2"/>
  <c r="N13" i="2" s="1"/>
  <c r="U13" i="2"/>
  <c r="S13" i="2" s="1"/>
  <c r="Y13" i="2"/>
  <c r="Z13" i="2"/>
  <c r="AA13" i="2"/>
  <c r="DI13" i="2"/>
  <c r="DG13" i="2" s="1"/>
  <c r="DN13" i="2"/>
  <c r="DL13" i="2" s="1"/>
  <c r="DS13" i="2"/>
  <c r="DQ13" i="2" s="1"/>
  <c r="D14" i="2"/>
  <c r="K14" i="2"/>
  <c r="I14" i="2" s="1"/>
  <c r="P14" i="2"/>
  <c r="N14" i="2" s="1"/>
  <c r="U14" i="2"/>
  <c r="S14" i="2" s="1"/>
  <c r="Y14" i="2"/>
  <c r="Z14" i="2"/>
  <c r="AA14" i="2"/>
  <c r="DI14" i="2"/>
  <c r="DG14" i="2" s="1"/>
  <c r="DN14" i="2"/>
  <c r="DL14" i="2" s="1"/>
  <c r="DS14" i="2"/>
  <c r="DQ14" i="2" s="1"/>
  <c r="D15" i="2"/>
  <c r="K15" i="2"/>
  <c r="I15" i="2" s="1"/>
  <c r="P15" i="2"/>
  <c r="N15" i="2" s="1"/>
  <c r="U15" i="2"/>
  <c r="S15" i="2" s="1"/>
  <c r="Y15" i="2"/>
  <c r="Z15" i="2"/>
  <c r="AA15" i="2"/>
  <c r="DI15" i="2"/>
  <c r="DG15" i="2" s="1"/>
  <c r="DN15" i="2"/>
  <c r="DL15" i="2" s="1"/>
  <c r="DS15" i="2"/>
  <c r="DQ15" i="2" s="1"/>
  <c r="D16" i="2"/>
  <c r="K16" i="2"/>
  <c r="I16" i="2" s="1"/>
  <c r="H16" i="2" s="1"/>
  <c r="P16" i="2"/>
  <c r="N16" i="2" s="1"/>
  <c r="U16" i="2"/>
  <c r="S16" i="2" s="1"/>
  <c r="Y16" i="2"/>
  <c r="Z16" i="2"/>
  <c r="AA16" i="2"/>
  <c r="DI16" i="2"/>
  <c r="DG16" i="2" s="1"/>
  <c r="DN16" i="2"/>
  <c r="DL16" i="2" s="1"/>
  <c r="DS16" i="2"/>
  <c r="DQ16" i="2" s="1"/>
  <c r="D17" i="2"/>
  <c r="K17" i="2"/>
  <c r="I17" i="2" s="1"/>
  <c r="H17" i="2" s="1"/>
  <c r="P17" i="2"/>
  <c r="N17" i="2" s="1"/>
  <c r="U17" i="2"/>
  <c r="S17" i="2" s="1"/>
  <c r="Y17" i="2"/>
  <c r="Z17" i="2"/>
  <c r="AA17" i="2"/>
  <c r="DI17" i="2"/>
  <c r="DG17" i="2" s="1"/>
  <c r="DF17" i="2" s="1"/>
  <c r="DN17" i="2"/>
  <c r="DL17" i="2" s="1"/>
  <c r="DS17" i="2"/>
  <c r="DQ17" i="2" s="1"/>
  <c r="D18" i="2"/>
  <c r="K18" i="2"/>
  <c r="I18" i="2" s="1"/>
  <c r="H18" i="2" s="1"/>
  <c r="P18" i="2"/>
  <c r="N18" i="2" s="1"/>
  <c r="U18" i="2"/>
  <c r="S18" i="2" s="1"/>
  <c r="Y18" i="2"/>
  <c r="Z18" i="2"/>
  <c r="AA18" i="2"/>
  <c r="DI18" i="2"/>
  <c r="DG18" i="2" s="1"/>
  <c r="DF18" i="2" s="1"/>
  <c r="DN18" i="2"/>
  <c r="DL18" i="2" s="1"/>
  <c r="DS18" i="2"/>
  <c r="DQ18" i="2" s="1"/>
  <c r="D19" i="2"/>
  <c r="K19" i="2"/>
  <c r="I19" i="2" s="1"/>
  <c r="H19" i="2" s="1"/>
  <c r="P19" i="2"/>
  <c r="N19" i="2" s="1"/>
  <c r="U19" i="2"/>
  <c r="S19" i="2" s="1"/>
  <c r="Y19" i="2"/>
  <c r="Z19" i="2"/>
  <c r="AA19" i="2"/>
  <c r="DI19" i="2"/>
  <c r="DG19" i="2" s="1"/>
  <c r="DF19" i="2" s="1"/>
  <c r="DN19" i="2"/>
  <c r="DL19" i="2" s="1"/>
  <c r="DS19" i="2"/>
  <c r="DQ19" i="2" s="1"/>
  <c r="D20" i="2"/>
  <c r="K20" i="2"/>
  <c r="I20" i="2" s="1"/>
  <c r="P20" i="2"/>
  <c r="N20" i="2" s="1"/>
  <c r="U20" i="2"/>
  <c r="S20" i="2" s="1"/>
  <c r="Y20" i="2"/>
  <c r="Z20" i="2"/>
  <c r="AA20" i="2"/>
  <c r="DI20" i="2"/>
  <c r="DG20" i="2" s="1"/>
  <c r="DN20" i="2"/>
  <c r="DL20" i="2" s="1"/>
  <c r="DS20" i="2"/>
  <c r="DQ20" i="2" s="1"/>
  <c r="D21" i="2"/>
  <c r="K21" i="2"/>
  <c r="I21" i="2" s="1"/>
  <c r="P21" i="2"/>
  <c r="N21" i="2" s="1"/>
  <c r="U21" i="2"/>
  <c r="S21" i="2" s="1"/>
  <c r="Y21" i="2"/>
  <c r="Z21" i="2"/>
  <c r="AA21" i="2"/>
  <c r="DI21" i="2"/>
  <c r="DG21" i="2" s="1"/>
  <c r="DN21" i="2"/>
  <c r="DL21" i="2" s="1"/>
  <c r="DS21" i="2"/>
  <c r="DQ21" i="2" s="1"/>
  <c r="D22" i="2"/>
  <c r="K22" i="2"/>
  <c r="I22" i="2" s="1"/>
  <c r="P22" i="2"/>
  <c r="N22" i="2" s="1"/>
  <c r="U22" i="2"/>
  <c r="S22" i="2" s="1"/>
  <c r="Y22" i="2"/>
  <c r="Z22" i="2"/>
  <c r="AA22" i="2"/>
  <c r="DI22" i="2"/>
  <c r="DG22" i="2" s="1"/>
  <c r="DN22" i="2"/>
  <c r="DL22" i="2" s="1"/>
  <c r="DS22" i="2"/>
  <c r="DQ22" i="2" s="1"/>
  <c r="D23" i="2"/>
  <c r="K23" i="2"/>
  <c r="I23" i="2" s="1"/>
  <c r="P23" i="2"/>
  <c r="N23" i="2" s="1"/>
  <c r="U23" i="2"/>
  <c r="S23" i="2" s="1"/>
  <c r="Y23" i="2"/>
  <c r="Z23" i="2"/>
  <c r="AA23" i="2"/>
  <c r="DI23" i="2"/>
  <c r="DG23" i="2" s="1"/>
  <c r="DN23" i="2"/>
  <c r="DL23" i="2" s="1"/>
  <c r="DS23" i="2"/>
  <c r="DQ23" i="2" s="1"/>
  <c r="B24" i="2"/>
  <c r="D24" i="2"/>
  <c r="K24" i="2"/>
  <c r="I24" i="2" s="1"/>
  <c r="P24" i="2"/>
  <c r="N24" i="2" s="1"/>
  <c r="U24" i="2"/>
  <c r="S24" i="2" s="1"/>
  <c r="Y24" i="2"/>
  <c r="Z24" i="2"/>
  <c r="AA24" i="2"/>
  <c r="DI24" i="2"/>
  <c r="DG24" i="2" s="1"/>
  <c r="DN24" i="2"/>
  <c r="DL24" i="2" s="1"/>
  <c r="DS24" i="2"/>
  <c r="DQ24" i="2" s="1"/>
  <c r="D25" i="2"/>
  <c r="K25" i="2"/>
  <c r="I25" i="2" s="1"/>
  <c r="P25" i="2"/>
  <c r="N25" i="2" s="1"/>
  <c r="U25" i="2"/>
  <c r="S25" i="2" s="1"/>
  <c r="Y25" i="2"/>
  <c r="Z25" i="2"/>
  <c r="AA25" i="2"/>
  <c r="DI25" i="2"/>
  <c r="DG25" i="2" s="1"/>
  <c r="DN25" i="2"/>
  <c r="DL25" i="2" s="1"/>
  <c r="DS25" i="2"/>
  <c r="DQ25" i="2" s="1"/>
  <c r="D26" i="2"/>
  <c r="K26" i="2"/>
  <c r="I26" i="2" s="1"/>
  <c r="P26" i="2"/>
  <c r="N26" i="2" s="1"/>
  <c r="U26" i="2"/>
  <c r="S26" i="2" s="1"/>
  <c r="Y26" i="2"/>
  <c r="Z26" i="2"/>
  <c r="AA26" i="2"/>
  <c r="DI26" i="2"/>
  <c r="DG26" i="2" s="1"/>
  <c r="DN26" i="2"/>
  <c r="DL26" i="2" s="1"/>
  <c r="DS26" i="2"/>
  <c r="DQ26" i="2" s="1"/>
  <c r="B27" i="2"/>
  <c r="D27" i="2"/>
  <c r="K27" i="2"/>
  <c r="I27" i="2" s="1"/>
  <c r="P27" i="2"/>
  <c r="N27" i="2" s="1"/>
  <c r="U27" i="2"/>
  <c r="S27" i="2" s="1"/>
  <c r="Y27" i="2"/>
  <c r="Z27" i="2"/>
  <c r="AA27" i="2"/>
  <c r="DI27" i="2"/>
  <c r="DG27" i="2" s="1"/>
  <c r="DN27" i="2"/>
  <c r="DL27" i="2" s="1"/>
  <c r="DS27" i="2"/>
  <c r="DQ27" i="2" s="1"/>
  <c r="B28" i="2"/>
  <c r="D28" i="2"/>
  <c r="K28" i="2"/>
  <c r="I28" i="2" s="1"/>
  <c r="P28" i="2"/>
  <c r="N28" i="2" s="1"/>
  <c r="U28" i="2"/>
  <c r="S28" i="2" s="1"/>
  <c r="Y28" i="2"/>
  <c r="Z28" i="2"/>
  <c r="AA28" i="2"/>
  <c r="DI28" i="2"/>
  <c r="DG28" i="2" s="1"/>
  <c r="DN28" i="2"/>
  <c r="DL28" i="2" s="1"/>
  <c r="DS28" i="2"/>
  <c r="DQ28" i="2" s="1"/>
  <c r="B29" i="2"/>
  <c r="D29" i="2"/>
  <c r="K29" i="2"/>
  <c r="I29" i="2" s="1"/>
  <c r="P29" i="2"/>
  <c r="N29" i="2" s="1"/>
  <c r="U29" i="2"/>
  <c r="S29" i="2" s="1"/>
  <c r="Y29" i="2"/>
  <c r="Z29" i="2"/>
  <c r="AA29" i="2"/>
  <c r="DI29" i="2"/>
  <c r="DG29" i="2" s="1"/>
  <c r="DN29" i="2"/>
  <c r="DL29" i="2" s="1"/>
  <c r="DS29" i="2"/>
  <c r="DQ29" i="2" s="1"/>
  <c r="D30" i="2"/>
  <c r="K30" i="2"/>
  <c r="I30" i="2" s="1"/>
  <c r="P30" i="2"/>
  <c r="N30" i="2" s="1"/>
  <c r="U30" i="2"/>
  <c r="S30" i="2" s="1"/>
  <c r="Y30" i="2"/>
  <c r="Z30" i="2"/>
  <c r="AA30" i="2"/>
  <c r="DI30" i="2"/>
  <c r="DG30" i="2" s="1"/>
  <c r="DN30" i="2"/>
  <c r="DL30" i="2" s="1"/>
  <c r="DS30" i="2"/>
  <c r="DQ30" i="2" s="1"/>
  <c r="D31" i="2"/>
  <c r="K31" i="2"/>
  <c r="I31" i="2" s="1"/>
  <c r="P31" i="2"/>
  <c r="N31" i="2" s="1"/>
  <c r="U31" i="2"/>
  <c r="S31" i="2" s="1"/>
  <c r="Y31" i="2"/>
  <c r="Z31" i="2"/>
  <c r="AA31" i="2"/>
  <c r="DI31" i="2"/>
  <c r="DG31" i="2" s="1"/>
  <c r="DN31" i="2"/>
  <c r="DL31" i="2" s="1"/>
  <c r="DS31" i="2"/>
  <c r="DQ31" i="2" s="1"/>
  <c r="D32" i="2"/>
  <c r="K32" i="2"/>
  <c r="I32" i="2" s="1"/>
  <c r="P32" i="2"/>
  <c r="N32" i="2" s="1"/>
  <c r="U32" i="2"/>
  <c r="S32" i="2" s="1"/>
  <c r="Y32" i="2"/>
  <c r="Z32" i="2"/>
  <c r="AA32" i="2"/>
  <c r="DI32" i="2"/>
  <c r="DG32" i="2" s="1"/>
  <c r="DN32" i="2"/>
  <c r="DL32" i="2" s="1"/>
  <c r="DS32" i="2"/>
  <c r="DQ32" i="2" s="1"/>
  <c r="D33" i="2"/>
  <c r="K33" i="2"/>
  <c r="I33" i="2" s="1"/>
  <c r="P33" i="2"/>
  <c r="N33" i="2" s="1"/>
  <c r="U33" i="2"/>
  <c r="S33" i="2" s="1"/>
  <c r="Y33" i="2"/>
  <c r="Z33" i="2"/>
  <c r="AA33" i="2"/>
  <c r="DI33" i="2"/>
  <c r="DG33" i="2" s="1"/>
  <c r="DN33" i="2"/>
  <c r="DL33" i="2" s="1"/>
  <c r="DS33" i="2"/>
  <c r="DQ33" i="2" s="1"/>
  <c r="D34" i="2"/>
  <c r="K34" i="2"/>
  <c r="I34" i="2" s="1"/>
  <c r="P34" i="2"/>
  <c r="N34" i="2" s="1"/>
  <c r="U34" i="2"/>
  <c r="S34" i="2" s="1"/>
  <c r="Y34" i="2"/>
  <c r="Z34" i="2"/>
  <c r="AA34" i="2"/>
  <c r="DI34" i="2"/>
  <c r="DG34" i="2" s="1"/>
  <c r="DN34" i="2"/>
  <c r="DL34" i="2" s="1"/>
  <c r="DS34" i="2"/>
  <c r="DQ34" i="2" s="1"/>
  <c r="D35" i="2"/>
  <c r="K35" i="2"/>
  <c r="I35" i="2" s="1"/>
  <c r="P35" i="2"/>
  <c r="N35" i="2" s="1"/>
  <c r="U35" i="2"/>
  <c r="S35" i="2" s="1"/>
  <c r="Y35" i="2"/>
  <c r="Z35" i="2"/>
  <c r="AA35" i="2"/>
  <c r="DI35" i="2"/>
  <c r="DG35" i="2" s="1"/>
  <c r="DN35" i="2"/>
  <c r="DL35" i="2" s="1"/>
  <c r="DS35" i="2"/>
  <c r="DQ35" i="2" s="1"/>
  <c r="D36" i="2"/>
  <c r="K36" i="2"/>
  <c r="I36" i="2" s="1"/>
  <c r="P36" i="2"/>
  <c r="N36" i="2" s="1"/>
  <c r="U36" i="2"/>
  <c r="S36" i="2" s="1"/>
  <c r="Y36" i="2"/>
  <c r="Z36" i="2"/>
  <c r="AA36" i="2"/>
  <c r="DI36" i="2"/>
  <c r="DG36" i="2" s="1"/>
  <c r="DN36" i="2"/>
  <c r="DL36" i="2" s="1"/>
  <c r="DS36" i="2"/>
  <c r="DQ36" i="2" s="1"/>
  <c r="D37" i="2"/>
  <c r="K37" i="2"/>
  <c r="I37" i="2" s="1"/>
  <c r="P37" i="2"/>
  <c r="N37" i="2" s="1"/>
  <c r="U37" i="2"/>
  <c r="S37" i="2" s="1"/>
  <c r="Y37" i="2"/>
  <c r="Z37" i="2"/>
  <c r="AA37" i="2"/>
  <c r="DI37" i="2"/>
  <c r="DG37" i="2" s="1"/>
  <c r="DN37" i="2"/>
  <c r="DL37" i="2" s="1"/>
  <c r="DS37" i="2"/>
  <c r="DQ37" i="2" s="1"/>
  <c r="D38" i="2"/>
  <c r="K38" i="2"/>
  <c r="I38" i="2" s="1"/>
  <c r="P38" i="2"/>
  <c r="N38" i="2" s="1"/>
  <c r="U38" i="2"/>
  <c r="S38" i="2" s="1"/>
  <c r="Y38" i="2"/>
  <c r="Z38" i="2"/>
  <c r="AA38" i="2"/>
  <c r="DI38" i="2"/>
  <c r="DG38" i="2" s="1"/>
  <c r="DN38" i="2"/>
  <c r="DL38" i="2" s="1"/>
  <c r="DS38" i="2"/>
  <c r="DQ38" i="2" s="1"/>
  <c r="D39" i="2"/>
  <c r="K39" i="2"/>
  <c r="I39" i="2" s="1"/>
  <c r="P39" i="2"/>
  <c r="N39" i="2" s="1"/>
  <c r="U39" i="2"/>
  <c r="S39" i="2" s="1"/>
  <c r="Y39" i="2"/>
  <c r="Z39" i="2"/>
  <c r="AA39" i="2"/>
  <c r="DI39" i="2"/>
  <c r="DG39" i="2" s="1"/>
  <c r="DN39" i="2"/>
  <c r="DL39" i="2" s="1"/>
  <c r="DS39" i="2"/>
  <c r="DQ39" i="2" s="1"/>
  <c r="B40" i="2"/>
  <c r="D40" i="2"/>
  <c r="K40" i="2"/>
  <c r="I40" i="2" s="1"/>
  <c r="P40" i="2"/>
  <c r="N40" i="2" s="1"/>
  <c r="U40" i="2"/>
  <c r="S40" i="2" s="1"/>
  <c r="Y40" i="2"/>
  <c r="Z40" i="2"/>
  <c r="AA40" i="2"/>
  <c r="DI40" i="2"/>
  <c r="DG40" i="2" s="1"/>
  <c r="DN40" i="2"/>
  <c r="DL40" i="2" s="1"/>
  <c r="DS40" i="2"/>
  <c r="DQ40" i="2" s="1"/>
  <c r="D41" i="2"/>
  <c r="K41" i="2"/>
  <c r="I41" i="2" s="1"/>
  <c r="P41" i="2"/>
  <c r="N41" i="2" s="1"/>
  <c r="U41" i="2"/>
  <c r="S41" i="2" s="1"/>
  <c r="Y41" i="2"/>
  <c r="Z41" i="2"/>
  <c r="AA41" i="2"/>
  <c r="DI41" i="2"/>
  <c r="DG41" i="2" s="1"/>
  <c r="DN41" i="2"/>
  <c r="DL41" i="2" s="1"/>
  <c r="DS41" i="2"/>
  <c r="DQ41" i="2" s="1"/>
  <c r="B42" i="2"/>
  <c r="D42" i="2"/>
  <c r="K42" i="2"/>
  <c r="I42" i="2" s="1"/>
  <c r="P42" i="2"/>
  <c r="N42" i="2" s="1"/>
  <c r="U42" i="2"/>
  <c r="S42" i="2" s="1"/>
  <c r="Y42" i="2"/>
  <c r="Z42" i="2"/>
  <c r="AA42" i="2"/>
  <c r="DI42" i="2"/>
  <c r="DG42" i="2" s="1"/>
  <c r="DN42" i="2"/>
  <c r="DL42" i="2" s="1"/>
  <c r="DS42" i="2"/>
  <c r="DQ42" i="2" s="1"/>
  <c r="D43" i="2"/>
  <c r="K43" i="2"/>
  <c r="I43" i="2" s="1"/>
  <c r="P43" i="2"/>
  <c r="N43" i="2" s="1"/>
  <c r="U43" i="2"/>
  <c r="S43" i="2" s="1"/>
  <c r="Y43" i="2"/>
  <c r="Z43" i="2"/>
  <c r="AA43" i="2"/>
  <c r="DI43" i="2"/>
  <c r="DG43" i="2" s="1"/>
  <c r="DN43" i="2"/>
  <c r="DL43" i="2" s="1"/>
  <c r="DS43" i="2"/>
  <c r="DQ43" i="2" s="1"/>
  <c r="D44" i="2"/>
  <c r="K44" i="2"/>
  <c r="I44" i="2" s="1"/>
  <c r="P44" i="2"/>
  <c r="N44" i="2" s="1"/>
  <c r="U44" i="2"/>
  <c r="S44" i="2" s="1"/>
  <c r="Y44" i="2"/>
  <c r="Z44" i="2"/>
  <c r="AA44" i="2"/>
  <c r="DI44" i="2"/>
  <c r="DG44" i="2" s="1"/>
  <c r="DN44" i="2"/>
  <c r="DL44" i="2" s="1"/>
  <c r="DS44" i="2"/>
  <c r="DQ44" i="2" s="1"/>
  <c r="D45" i="2"/>
  <c r="K45" i="2"/>
  <c r="I45" i="2" s="1"/>
  <c r="P45" i="2"/>
  <c r="N45" i="2" s="1"/>
  <c r="U45" i="2"/>
  <c r="S45" i="2" s="1"/>
  <c r="Y45" i="2"/>
  <c r="Z45" i="2"/>
  <c r="AA45" i="2"/>
  <c r="DI45" i="2"/>
  <c r="DG45" i="2" s="1"/>
  <c r="DN45" i="2"/>
  <c r="DL45" i="2" s="1"/>
  <c r="DS45" i="2"/>
  <c r="DQ45" i="2" s="1"/>
  <c r="D46" i="2"/>
  <c r="I46" i="2"/>
  <c r="K46" i="2"/>
  <c r="P46" i="2"/>
  <c r="N46" i="2" s="1"/>
  <c r="U46" i="2"/>
  <c r="S46" i="2" s="1"/>
  <c r="Y46" i="2"/>
  <c r="Z46" i="2"/>
  <c r="AA46" i="2"/>
  <c r="DI46" i="2"/>
  <c r="DG46" i="2" s="1"/>
  <c r="DN46" i="2"/>
  <c r="DL46" i="2" s="1"/>
  <c r="DS46" i="2"/>
  <c r="DQ46" i="2" s="1"/>
  <c r="D47" i="2"/>
  <c r="K47" i="2"/>
  <c r="I47" i="2" s="1"/>
  <c r="P47" i="2"/>
  <c r="N47" i="2" s="1"/>
  <c r="U47" i="2"/>
  <c r="S47" i="2" s="1"/>
  <c r="Y47" i="2"/>
  <c r="Z47" i="2"/>
  <c r="AA47" i="2"/>
  <c r="DI47" i="2"/>
  <c r="DG47" i="2" s="1"/>
  <c r="DN47" i="2"/>
  <c r="DL47" i="2" s="1"/>
  <c r="DS47" i="2"/>
  <c r="DQ47" i="2" s="1"/>
  <c r="D48" i="2"/>
  <c r="K48" i="2"/>
  <c r="I48" i="2" s="1"/>
  <c r="P48" i="2"/>
  <c r="N48" i="2" s="1"/>
  <c r="U48" i="2"/>
  <c r="S48" i="2" s="1"/>
  <c r="Y48" i="2"/>
  <c r="Z48" i="2"/>
  <c r="AA48" i="2"/>
  <c r="DI48" i="2"/>
  <c r="DG48" i="2" s="1"/>
  <c r="DN48" i="2"/>
  <c r="DL48" i="2" s="1"/>
  <c r="DS48" i="2"/>
  <c r="DQ48" i="2" s="1"/>
  <c r="D49" i="2"/>
  <c r="K49" i="2"/>
  <c r="I49" i="2" s="1"/>
  <c r="P49" i="2"/>
  <c r="N49" i="2" s="1"/>
  <c r="U49" i="2"/>
  <c r="S49" i="2" s="1"/>
  <c r="Y49" i="2"/>
  <c r="Z49" i="2"/>
  <c r="AA49" i="2"/>
  <c r="DI49" i="2"/>
  <c r="DG49" i="2" s="1"/>
  <c r="DN49" i="2"/>
  <c r="DL49" i="2" s="1"/>
  <c r="DS49" i="2"/>
  <c r="DQ49" i="2" s="1"/>
  <c r="D50" i="2"/>
  <c r="K50" i="2"/>
  <c r="I50" i="2" s="1"/>
  <c r="P50" i="2"/>
  <c r="N50" i="2" s="1"/>
  <c r="U50" i="2"/>
  <c r="S50" i="2" s="1"/>
  <c r="Y50" i="2"/>
  <c r="Z50" i="2"/>
  <c r="AA50" i="2"/>
  <c r="DI50" i="2"/>
  <c r="DG50" i="2" s="1"/>
  <c r="DN50" i="2"/>
  <c r="DL50" i="2" s="1"/>
  <c r="DS50" i="2"/>
  <c r="DQ50" i="2" s="1"/>
  <c r="D51" i="2"/>
  <c r="K51" i="2"/>
  <c r="I51" i="2" s="1"/>
  <c r="P51" i="2"/>
  <c r="N51" i="2" s="1"/>
  <c r="U51" i="2"/>
  <c r="S51" i="2" s="1"/>
  <c r="Y51" i="2"/>
  <c r="Z51" i="2"/>
  <c r="AA51" i="2"/>
  <c r="DI51" i="2"/>
  <c r="DG51" i="2" s="1"/>
  <c r="DN51" i="2"/>
  <c r="DL51" i="2" s="1"/>
  <c r="DS51" i="2"/>
  <c r="DQ51" i="2" s="1"/>
  <c r="D52" i="2"/>
  <c r="K52" i="2"/>
  <c r="I52" i="2" s="1"/>
  <c r="P52" i="2"/>
  <c r="N52" i="2" s="1"/>
  <c r="U52" i="2"/>
  <c r="S52" i="2" s="1"/>
  <c r="Y52" i="2"/>
  <c r="Z52" i="2"/>
  <c r="AA52" i="2"/>
  <c r="DI52" i="2"/>
  <c r="DG52" i="2" s="1"/>
  <c r="DN52" i="2"/>
  <c r="DL52" i="2" s="1"/>
  <c r="DS52" i="2"/>
  <c r="DQ52" i="2" s="1"/>
  <c r="D53" i="2"/>
  <c r="K53" i="2"/>
  <c r="I53" i="2" s="1"/>
  <c r="P53" i="2"/>
  <c r="N53" i="2" s="1"/>
  <c r="U53" i="2"/>
  <c r="S53" i="2" s="1"/>
  <c r="Y53" i="2"/>
  <c r="Z53" i="2"/>
  <c r="AA53" i="2"/>
  <c r="DI53" i="2"/>
  <c r="DG53" i="2" s="1"/>
  <c r="DN53" i="2"/>
  <c r="DL53" i="2" s="1"/>
  <c r="DS53" i="2"/>
  <c r="DQ53" i="2" s="1"/>
  <c r="D54" i="2"/>
  <c r="K54" i="2"/>
  <c r="I54" i="2" s="1"/>
  <c r="P54" i="2"/>
  <c r="N54" i="2" s="1"/>
  <c r="U54" i="2"/>
  <c r="S54" i="2" s="1"/>
  <c r="Y54" i="2"/>
  <c r="Z54" i="2"/>
  <c r="AA54" i="2"/>
  <c r="DI54" i="2"/>
  <c r="DG54" i="2" s="1"/>
  <c r="DN54" i="2"/>
  <c r="DL54" i="2" s="1"/>
  <c r="DS54" i="2"/>
  <c r="DQ54" i="2" s="1"/>
  <c r="D55" i="2"/>
  <c r="K55" i="2"/>
  <c r="I55" i="2" s="1"/>
  <c r="P55" i="2"/>
  <c r="N55" i="2" s="1"/>
  <c r="U55" i="2"/>
  <c r="S55" i="2" s="1"/>
  <c r="Y55" i="2"/>
  <c r="Z55" i="2"/>
  <c r="AA55" i="2"/>
  <c r="DI55" i="2"/>
  <c r="DG55" i="2" s="1"/>
  <c r="DN55" i="2"/>
  <c r="DL55" i="2" s="1"/>
  <c r="DS55" i="2"/>
  <c r="DQ55" i="2" s="1"/>
  <c r="D56" i="2"/>
  <c r="K56" i="2"/>
  <c r="I56" i="2" s="1"/>
  <c r="P56" i="2"/>
  <c r="N56" i="2" s="1"/>
  <c r="U56" i="2"/>
  <c r="S56" i="2" s="1"/>
  <c r="Y56" i="2"/>
  <c r="Z56" i="2"/>
  <c r="AA56" i="2"/>
  <c r="DI56" i="2"/>
  <c r="DG56" i="2" s="1"/>
  <c r="DN56" i="2"/>
  <c r="DL56" i="2" s="1"/>
  <c r="DS56" i="2"/>
  <c r="DQ56" i="2" s="1"/>
  <c r="D57" i="2"/>
  <c r="K57" i="2"/>
  <c r="I57" i="2" s="1"/>
  <c r="P57" i="2"/>
  <c r="N57" i="2" s="1"/>
  <c r="U57" i="2"/>
  <c r="S57" i="2" s="1"/>
  <c r="Y57" i="2"/>
  <c r="Z57" i="2"/>
  <c r="AA57" i="2"/>
  <c r="DI57" i="2"/>
  <c r="DG57" i="2" s="1"/>
  <c r="DN57" i="2"/>
  <c r="DL57" i="2" s="1"/>
  <c r="DS57" i="2"/>
  <c r="DQ57" i="2" s="1"/>
  <c r="D58" i="2"/>
  <c r="K58" i="2"/>
  <c r="I58" i="2" s="1"/>
  <c r="P58" i="2"/>
  <c r="N58" i="2" s="1"/>
  <c r="U58" i="2"/>
  <c r="S58" i="2" s="1"/>
  <c r="Y58" i="2"/>
  <c r="Z58" i="2"/>
  <c r="AA58" i="2"/>
  <c r="DI58" i="2"/>
  <c r="DG58" i="2" s="1"/>
  <c r="DN58" i="2"/>
  <c r="DL58" i="2" s="1"/>
  <c r="DS58" i="2"/>
  <c r="DQ58" i="2" s="1"/>
  <c r="D59" i="2"/>
  <c r="K59" i="2"/>
  <c r="I59" i="2" s="1"/>
  <c r="P59" i="2"/>
  <c r="N59" i="2" s="1"/>
  <c r="U59" i="2"/>
  <c r="S59" i="2" s="1"/>
  <c r="Y59" i="2"/>
  <c r="Z59" i="2"/>
  <c r="AA59" i="2"/>
  <c r="DI59" i="2"/>
  <c r="DG59" i="2" s="1"/>
  <c r="DN59" i="2"/>
  <c r="DL59" i="2" s="1"/>
  <c r="DS59" i="2"/>
  <c r="DQ59" i="2" s="1"/>
  <c r="D60" i="2"/>
  <c r="K60" i="2"/>
  <c r="I60" i="2" s="1"/>
  <c r="P60" i="2"/>
  <c r="N60" i="2" s="1"/>
  <c r="U60" i="2"/>
  <c r="S60" i="2" s="1"/>
  <c r="Y60" i="2"/>
  <c r="Z60" i="2"/>
  <c r="AA60" i="2"/>
  <c r="DI60" i="2"/>
  <c r="DG60" i="2" s="1"/>
  <c r="DN60" i="2"/>
  <c r="DL60" i="2" s="1"/>
  <c r="DS60" i="2"/>
  <c r="DQ60" i="2" s="1"/>
  <c r="D61" i="2"/>
  <c r="K61" i="2"/>
  <c r="I61" i="2" s="1"/>
  <c r="P61" i="2"/>
  <c r="N61" i="2" s="1"/>
  <c r="U61" i="2"/>
  <c r="S61" i="2" s="1"/>
  <c r="Y61" i="2"/>
  <c r="Z61" i="2"/>
  <c r="AA61" i="2"/>
  <c r="DI61" i="2"/>
  <c r="DG61" i="2" s="1"/>
  <c r="DN61" i="2"/>
  <c r="DL61" i="2" s="1"/>
  <c r="DS61" i="2"/>
  <c r="DQ61" i="2" s="1"/>
  <c r="D62" i="2"/>
  <c r="K62" i="2"/>
  <c r="I62" i="2" s="1"/>
  <c r="P62" i="2"/>
  <c r="N62" i="2" s="1"/>
  <c r="U62" i="2"/>
  <c r="S62" i="2" s="1"/>
  <c r="Y62" i="2"/>
  <c r="Z62" i="2"/>
  <c r="AA62" i="2"/>
  <c r="DI62" i="2"/>
  <c r="DG62" i="2" s="1"/>
  <c r="DL62" i="2"/>
  <c r="DN62" i="2"/>
  <c r="DS62" i="2"/>
  <c r="DQ62" i="2" s="1"/>
  <c r="D63" i="2"/>
  <c r="K63" i="2"/>
  <c r="I63" i="2" s="1"/>
  <c r="P63" i="2"/>
  <c r="N63" i="2" s="1"/>
  <c r="U63" i="2"/>
  <c r="S63" i="2" s="1"/>
  <c r="Y63" i="2"/>
  <c r="Z63" i="2"/>
  <c r="AA63" i="2"/>
  <c r="DI63" i="2"/>
  <c r="DG63" i="2" s="1"/>
  <c r="DN63" i="2"/>
  <c r="DL63" i="2" s="1"/>
  <c r="DS63" i="2"/>
  <c r="DQ63" i="2" s="1"/>
  <c r="D64" i="2"/>
  <c r="K64" i="2"/>
  <c r="I64" i="2" s="1"/>
  <c r="P64" i="2"/>
  <c r="N64" i="2" s="1"/>
  <c r="U64" i="2"/>
  <c r="S64" i="2" s="1"/>
  <c r="Y64" i="2"/>
  <c r="Z64" i="2"/>
  <c r="AA64" i="2"/>
  <c r="DI64" i="2"/>
  <c r="DG64" i="2" s="1"/>
  <c r="DN64" i="2"/>
  <c r="DL64" i="2" s="1"/>
  <c r="DS64" i="2"/>
  <c r="DQ64" i="2" s="1"/>
  <c r="D65" i="2"/>
  <c r="K65" i="2"/>
  <c r="I65" i="2" s="1"/>
  <c r="P65" i="2"/>
  <c r="N65" i="2" s="1"/>
  <c r="U65" i="2"/>
  <c r="S65" i="2" s="1"/>
  <c r="Y65" i="2"/>
  <c r="Z65" i="2"/>
  <c r="AA65" i="2"/>
  <c r="DI65" i="2"/>
  <c r="DG65" i="2" s="1"/>
  <c r="DN65" i="2"/>
  <c r="DL65" i="2" s="1"/>
  <c r="DS65" i="2"/>
  <c r="DQ65" i="2" s="1"/>
  <c r="D66" i="2"/>
  <c r="K66" i="2"/>
  <c r="I66" i="2" s="1"/>
  <c r="P66" i="2"/>
  <c r="N66" i="2" s="1"/>
  <c r="S66" i="2"/>
  <c r="U66" i="2"/>
  <c r="Y66" i="2"/>
  <c r="Z66" i="2"/>
  <c r="AA66" i="2"/>
  <c r="DI66" i="2"/>
  <c r="DG66" i="2" s="1"/>
  <c r="DN66" i="2"/>
  <c r="DL66" i="2" s="1"/>
  <c r="DS66" i="2"/>
  <c r="DQ66" i="2" s="1"/>
  <c r="D67" i="2"/>
  <c r="K67" i="2"/>
  <c r="I67" i="2" s="1"/>
  <c r="N67" i="2"/>
  <c r="P67" i="2"/>
  <c r="U67" i="2"/>
  <c r="S67" i="2" s="1"/>
  <c r="Y67" i="2"/>
  <c r="AA67" i="2" s="1"/>
  <c r="Z67" i="2"/>
  <c r="DG67" i="2"/>
  <c r="DI67" i="2"/>
  <c r="DN67" i="2"/>
  <c r="DL67" i="2" s="1"/>
  <c r="DS67" i="2"/>
  <c r="DQ67" i="2" s="1"/>
  <c r="D68" i="2"/>
  <c r="K68" i="2"/>
  <c r="I68" i="2" s="1"/>
  <c r="N68" i="2"/>
  <c r="P68" i="2"/>
  <c r="U68" i="2"/>
  <c r="S68" i="2" s="1"/>
  <c r="Y68" i="2"/>
  <c r="Z68" i="2"/>
  <c r="AA68" i="2"/>
  <c r="DI68" i="2"/>
  <c r="DG68" i="2" s="1"/>
  <c r="DN68" i="2"/>
  <c r="DL68" i="2" s="1"/>
  <c r="DS68" i="2"/>
  <c r="DQ68" i="2" s="1"/>
  <c r="D69" i="2"/>
  <c r="K69" i="2"/>
  <c r="I69" i="2" s="1"/>
  <c r="P69" i="2"/>
  <c r="N69" i="2" s="1"/>
  <c r="S69" i="2"/>
  <c r="U69" i="2"/>
  <c r="Y69" i="2"/>
  <c r="Z69" i="2"/>
  <c r="AA69" i="2"/>
  <c r="DI69" i="2"/>
  <c r="DG69" i="2" s="1"/>
  <c r="DN69" i="2"/>
  <c r="DL69" i="2" s="1"/>
  <c r="DS69" i="2"/>
  <c r="DQ69" i="2" s="1"/>
  <c r="D70" i="2"/>
  <c r="K70" i="2"/>
  <c r="I70" i="2" s="1"/>
  <c r="P70" i="2"/>
  <c r="N70" i="2" s="1"/>
  <c r="U70" i="2"/>
  <c r="S70" i="2" s="1"/>
  <c r="Y70" i="2"/>
  <c r="Z70" i="2"/>
  <c r="AA70" i="2"/>
  <c r="DI70" i="2"/>
  <c r="DG70" i="2" s="1"/>
  <c r="DN70" i="2"/>
  <c r="DL70" i="2" s="1"/>
  <c r="DS70" i="2"/>
  <c r="DQ70" i="2" s="1"/>
  <c r="D71" i="2"/>
  <c r="K71" i="2"/>
  <c r="I71" i="2" s="1"/>
  <c r="P71" i="2"/>
  <c r="N71" i="2" s="1"/>
  <c r="U71" i="2"/>
  <c r="S71" i="2" s="1"/>
  <c r="Y71" i="2"/>
  <c r="Z71" i="2"/>
  <c r="AA71" i="2"/>
  <c r="DI71" i="2"/>
  <c r="DG71" i="2" s="1"/>
  <c r="DN71" i="2"/>
  <c r="DL71" i="2" s="1"/>
  <c r="DS71" i="2"/>
  <c r="DQ71" i="2" s="1"/>
  <c r="D72" i="2"/>
  <c r="K72" i="2"/>
  <c r="I72" i="2" s="1"/>
  <c r="P72" i="2"/>
  <c r="N72" i="2" s="1"/>
  <c r="U72" i="2"/>
  <c r="S72" i="2" s="1"/>
  <c r="Y72" i="2"/>
  <c r="AA72" i="2" s="1"/>
  <c r="Z72" i="2"/>
  <c r="DI72" i="2"/>
  <c r="DG72" i="2" s="1"/>
  <c r="DN72" i="2"/>
  <c r="DL72" i="2" s="1"/>
  <c r="DS72" i="2"/>
  <c r="DQ72" i="2" s="1"/>
  <c r="D73" i="2"/>
  <c r="K73" i="2"/>
  <c r="I73" i="2" s="1"/>
  <c r="N73" i="2"/>
  <c r="P73" i="2"/>
  <c r="U73" i="2"/>
  <c r="S73" i="2" s="1"/>
  <c r="Y73" i="2"/>
  <c r="Z73" i="2"/>
  <c r="AA73" i="2"/>
  <c r="DI73" i="2"/>
  <c r="DG73" i="2" s="1"/>
  <c r="DN73" i="2"/>
  <c r="DL73" i="2" s="1"/>
  <c r="DS73" i="2"/>
  <c r="DQ73" i="2" s="1"/>
  <c r="D74" i="2"/>
  <c r="K74" i="2"/>
  <c r="I74" i="2" s="1"/>
  <c r="P74" i="2"/>
  <c r="N74" i="2" s="1"/>
  <c r="U74" i="2"/>
  <c r="S74" i="2" s="1"/>
  <c r="Y74" i="2"/>
  <c r="Z74" i="2"/>
  <c r="AA74" i="2"/>
  <c r="DI74" i="2"/>
  <c r="DG74" i="2" s="1"/>
  <c r="DN74" i="2"/>
  <c r="DL74" i="2" s="1"/>
  <c r="DS74" i="2"/>
  <c r="DQ74" i="2" s="1"/>
  <c r="D75" i="2"/>
  <c r="K75" i="2"/>
  <c r="I75" i="2" s="1"/>
  <c r="P75" i="2"/>
  <c r="N75" i="2" s="1"/>
  <c r="U75" i="2"/>
  <c r="S75" i="2" s="1"/>
  <c r="Y75" i="2"/>
  <c r="Z75" i="2"/>
  <c r="AA75" i="2"/>
  <c r="DI75" i="2"/>
  <c r="DG75" i="2" s="1"/>
  <c r="DN75" i="2"/>
  <c r="DL75" i="2" s="1"/>
  <c r="DS75" i="2"/>
  <c r="DQ75" i="2" s="1"/>
  <c r="D76" i="2"/>
  <c r="K76" i="2"/>
  <c r="I76" i="2" s="1"/>
  <c r="P76" i="2"/>
  <c r="N76" i="2" s="1"/>
  <c r="U76" i="2"/>
  <c r="S76" i="2" s="1"/>
  <c r="Y76" i="2"/>
  <c r="Z76" i="2"/>
  <c r="AA76" i="2"/>
  <c r="DI76" i="2"/>
  <c r="DG76" i="2" s="1"/>
  <c r="DN76" i="2"/>
  <c r="DL76" i="2" s="1"/>
  <c r="DS76" i="2"/>
  <c r="DQ76" i="2" s="1"/>
  <c r="D77" i="2"/>
  <c r="K77" i="2"/>
  <c r="I77" i="2" s="1"/>
  <c r="P77" i="2"/>
  <c r="N77" i="2" s="1"/>
  <c r="U77" i="2"/>
  <c r="S77" i="2" s="1"/>
  <c r="Y77" i="2"/>
  <c r="Z77" i="2"/>
  <c r="AA77" i="2"/>
  <c r="DI77" i="2"/>
  <c r="DG77" i="2" s="1"/>
  <c r="DN77" i="2"/>
  <c r="DL77" i="2" s="1"/>
  <c r="DS77" i="2"/>
  <c r="DQ77" i="2" s="1"/>
  <c r="D78" i="2"/>
  <c r="K78" i="2"/>
  <c r="I78" i="2" s="1"/>
  <c r="P78" i="2"/>
  <c r="N78" i="2" s="1"/>
  <c r="U78" i="2"/>
  <c r="S78" i="2" s="1"/>
  <c r="Y78" i="2"/>
  <c r="Z78" i="2"/>
  <c r="AA78" i="2"/>
  <c r="DI78" i="2"/>
  <c r="DG78" i="2" s="1"/>
  <c r="DN78" i="2"/>
  <c r="DL78" i="2" s="1"/>
  <c r="DS78" i="2"/>
  <c r="DQ78" i="2" s="1"/>
  <c r="D79" i="2"/>
  <c r="K79" i="2"/>
  <c r="I79" i="2" s="1"/>
  <c r="P79" i="2"/>
  <c r="N79" i="2" s="1"/>
  <c r="U79" i="2"/>
  <c r="S79" i="2" s="1"/>
  <c r="Y79" i="2"/>
  <c r="Z79" i="2"/>
  <c r="AA79" i="2"/>
  <c r="DI79" i="2"/>
  <c r="DG79" i="2" s="1"/>
  <c r="DN79" i="2"/>
  <c r="DL79" i="2" s="1"/>
  <c r="DS79" i="2"/>
  <c r="DQ79" i="2" s="1"/>
  <c r="D80" i="2"/>
  <c r="K80" i="2"/>
  <c r="I80" i="2" s="1"/>
  <c r="P80" i="2"/>
  <c r="N80" i="2" s="1"/>
  <c r="U80" i="2"/>
  <c r="S80" i="2" s="1"/>
  <c r="Y80" i="2"/>
  <c r="Z80" i="2"/>
  <c r="AA80" i="2" s="1"/>
  <c r="DI80" i="2"/>
  <c r="DG80" i="2" s="1"/>
  <c r="DN80" i="2"/>
  <c r="DL80" i="2" s="1"/>
  <c r="DS80" i="2"/>
  <c r="DQ80" i="2" s="1"/>
  <c r="D81" i="2"/>
  <c r="K81" i="2"/>
  <c r="I81" i="2" s="1"/>
  <c r="P81" i="2"/>
  <c r="N81" i="2" s="1"/>
  <c r="U81" i="2"/>
  <c r="S81" i="2" s="1"/>
  <c r="Y81" i="2"/>
  <c r="Z81" i="2"/>
  <c r="AA81" i="2"/>
  <c r="DI81" i="2"/>
  <c r="DG81" i="2" s="1"/>
  <c r="DN81" i="2"/>
  <c r="DL81" i="2" s="1"/>
  <c r="DS81" i="2"/>
  <c r="DQ81" i="2" s="1"/>
  <c r="D82" i="2"/>
  <c r="K82" i="2"/>
  <c r="I82" i="2" s="1"/>
  <c r="P82" i="2"/>
  <c r="N82" i="2" s="1"/>
  <c r="U82" i="2"/>
  <c r="S82" i="2" s="1"/>
  <c r="Y82" i="2"/>
  <c r="Z82" i="2"/>
  <c r="AA82" i="2" s="1"/>
  <c r="DI82" i="2"/>
  <c r="DG82" i="2" s="1"/>
  <c r="DN82" i="2"/>
  <c r="DL82" i="2" s="1"/>
  <c r="DS82" i="2"/>
  <c r="DQ82" i="2" s="1"/>
  <c r="D83" i="2"/>
  <c r="K83" i="2"/>
  <c r="I83" i="2" s="1"/>
  <c r="P83" i="2"/>
  <c r="N83" i="2" s="1"/>
  <c r="U83" i="2"/>
  <c r="S83" i="2" s="1"/>
  <c r="Y83" i="2"/>
  <c r="Z83" i="2"/>
  <c r="AA83" i="2"/>
  <c r="DI83" i="2"/>
  <c r="DG83" i="2" s="1"/>
  <c r="DL83" i="2"/>
  <c r="DN83" i="2"/>
  <c r="DS83" i="2"/>
  <c r="DQ83" i="2" s="1"/>
  <c r="D84" i="2"/>
  <c r="K84" i="2"/>
  <c r="I84" i="2" s="1"/>
  <c r="P84" i="2"/>
  <c r="N84" i="2" s="1"/>
  <c r="U84" i="2"/>
  <c r="S84" i="2" s="1"/>
  <c r="Y84" i="2"/>
  <c r="Z84" i="2"/>
  <c r="AA84" i="2"/>
  <c r="DI84" i="2"/>
  <c r="DG84" i="2" s="1"/>
  <c r="DN84" i="2"/>
  <c r="DL84" i="2" s="1"/>
  <c r="DS84" i="2"/>
  <c r="DQ84" i="2" s="1"/>
  <c r="D85" i="2"/>
  <c r="K85" i="2"/>
  <c r="I85" i="2" s="1"/>
  <c r="P85" i="2"/>
  <c r="N85" i="2" s="1"/>
  <c r="U85" i="2"/>
  <c r="S85" i="2" s="1"/>
  <c r="Y85" i="2"/>
  <c r="Z85" i="2"/>
  <c r="AA85" i="2"/>
  <c r="DI85" i="2"/>
  <c r="DG85" i="2" s="1"/>
  <c r="DN85" i="2"/>
  <c r="DL85" i="2" s="1"/>
  <c r="DS85" i="2"/>
  <c r="DQ85" i="2" s="1"/>
  <c r="D86" i="2"/>
  <c r="I86" i="2"/>
  <c r="K86" i="2"/>
  <c r="P86" i="2"/>
  <c r="N86" i="2" s="1"/>
  <c r="U86" i="2"/>
  <c r="S86" i="2" s="1"/>
  <c r="Y86" i="2"/>
  <c r="Z86" i="2"/>
  <c r="AA86" i="2"/>
  <c r="DG86" i="2"/>
  <c r="DI86" i="2"/>
  <c r="DN86" i="2"/>
  <c r="DL86" i="2" s="1"/>
  <c r="DS86" i="2"/>
  <c r="DQ86" i="2" s="1"/>
  <c r="D87" i="2"/>
  <c r="K87" i="2"/>
  <c r="I87" i="2" s="1"/>
  <c r="P87" i="2"/>
  <c r="N87" i="2" s="1"/>
  <c r="U87" i="2"/>
  <c r="S87" i="2" s="1"/>
  <c r="Y87" i="2"/>
  <c r="Z87" i="2"/>
  <c r="AA87" i="2"/>
  <c r="DI87" i="2"/>
  <c r="DG87" i="2" s="1"/>
  <c r="DN87" i="2"/>
  <c r="DL87" i="2" s="1"/>
  <c r="DS87" i="2"/>
  <c r="DQ87" i="2" s="1"/>
  <c r="D88" i="2"/>
  <c r="K88" i="2"/>
  <c r="I88" i="2" s="1"/>
  <c r="P88" i="2"/>
  <c r="N88" i="2" s="1"/>
  <c r="U88" i="2"/>
  <c r="S88" i="2" s="1"/>
  <c r="Y88" i="2"/>
  <c r="Z88" i="2"/>
  <c r="AA88" i="2" s="1"/>
  <c r="DI88" i="2"/>
  <c r="DG88" i="2" s="1"/>
  <c r="DN88" i="2"/>
  <c r="DL88" i="2" s="1"/>
  <c r="DS88" i="2"/>
  <c r="DQ88" i="2" s="1"/>
  <c r="D89" i="2"/>
  <c r="K89" i="2"/>
  <c r="I89" i="2" s="1"/>
  <c r="P89" i="2"/>
  <c r="N89" i="2" s="1"/>
  <c r="U89" i="2"/>
  <c r="S89" i="2" s="1"/>
  <c r="Y89" i="2"/>
  <c r="Z89" i="2"/>
  <c r="AA89" i="2"/>
  <c r="DI89" i="2"/>
  <c r="DG89" i="2" s="1"/>
  <c r="DN89" i="2"/>
  <c r="DL89" i="2" s="1"/>
  <c r="DS89" i="2"/>
  <c r="DQ89" i="2" s="1"/>
  <c r="D90" i="2"/>
  <c r="K90" i="2"/>
  <c r="I90" i="2" s="1"/>
  <c r="P90" i="2"/>
  <c r="N90" i="2" s="1"/>
  <c r="U90" i="2"/>
  <c r="S90" i="2" s="1"/>
  <c r="Y90" i="2"/>
  <c r="Z90" i="2"/>
  <c r="AA90" i="2"/>
  <c r="DI90" i="2"/>
  <c r="DG90" i="2" s="1"/>
  <c r="DN90" i="2"/>
  <c r="DL90" i="2" s="1"/>
  <c r="DS90" i="2"/>
  <c r="DQ90" i="2" s="1"/>
  <c r="D91" i="2"/>
  <c r="K91" i="2"/>
  <c r="I91" i="2" s="1"/>
  <c r="P91" i="2"/>
  <c r="N91" i="2" s="1"/>
  <c r="U91" i="2"/>
  <c r="S91" i="2" s="1"/>
  <c r="Y91" i="2"/>
  <c r="Z91" i="2"/>
  <c r="AA91" i="2"/>
  <c r="DI91" i="2"/>
  <c r="DG91" i="2" s="1"/>
  <c r="DN91" i="2"/>
  <c r="DL91" i="2" s="1"/>
  <c r="DS91" i="2"/>
  <c r="DQ91" i="2" s="1"/>
  <c r="D92" i="2"/>
  <c r="K92" i="2"/>
  <c r="I92" i="2" s="1"/>
  <c r="P92" i="2"/>
  <c r="N92" i="2" s="1"/>
  <c r="U92" i="2"/>
  <c r="S92" i="2" s="1"/>
  <c r="Y92" i="2"/>
  <c r="Z92" i="2"/>
  <c r="AA92" i="2"/>
  <c r="DI92" i="2"/>
  <c r="DG92" i="2" s="1"/>
  <c r="DN92" i="2"/>
  <c r="DL92" i="2" s="1"/>
  <c r="DS92" i="2"/>
  <c r="DQ92" i="2" s="1"/>
  <c r="D93" i="2"/>
  <c r="K93" i="2"/>
  <c r="I93" i="2" s="1"/>
  <c r="P93" i="2"/>
  <c r="N93" i="2" s="1"/>
  <c r="U93" i="2"/>
  <c r="S93" i="2" s="1"/>
  <c r="Y93" i="2"/>
  <c r="Z93" i="2"/>
  <c r="AA93" i="2"/>
  <c r="DI93" i="2"/>
  <c r="DG93" i="2" s="1"/>
  <c r="DN93" i="2"/>
  <c r="DL93" i="2" s="1"/>
  <c r="DS93" i="2"/>
  <c r="DQ93" i="2" s="1"/>
  <c r="D94" i="2"/>
  <c r="K94" i="2"/>
  <c r="I94" i="2" s="1"/>
  <c r="P94" i="2"/>
  <c r="N94" i="2" s="1"/>
  <c r="U94" i="2"/>
  <c r="S94" i="2" s="1"/>
  <c r="Y94" i="2"/>
  <c r="Z94" i="2"/>
  <c r="AA94" i="2"/>
  <c r="DI94" i="2"/>
  <c r="DG94" i="2" s="1"/>
  <c r="DN94" i="2"/>
  <c r="DL94" i="2" s="1"/>
  <c r="DS94" i="2"/>
  <c r="DQ94" i="2" s="1"/>
  <c r="D95" i="2"/>
  <c r="K95" i="2"/>
  <c r="I95" i="2" s="1"/>
  <c r="P95" i="2"/>
  <c r="N95" i="2" s="1"/>
  <c r="U95" i="2"/>
  <c r="S95" i="2" s="1"/>
  <c r="Y95" i="2"/>
  <c r="Z95" i="2"/>
  <c r="AA95" i="2"/>
  <c r="DI95" i="2"/>
  <c r="DG95" i="2" s="1"/>
  <c r="DN95" i="2"/>
  <c r="DL95" i="2" s="1"/>
  <c r="DS95" i="2"/>
  <c r="DQ95" i="2" s="1"/>
  <c r="D96" i="2"/>
  <c r="K96" i="2"/>
  <c r="I96" i="2" s="1"/>
  <c r="P96" i="2"/>
  <c r="N96" i="2" s="1"/>
  <c r="U96" i="2"/>
  <c r="S96" i="2" s="1"/>
  <c r="Y96" i="2"/>
  <c r="Z96" i="2"/>
  <c r="AA96" i="2"/>
  <c r="DI96" i="2"/>
  <c r="DG96" i="2" s="1"/>
  <c r="DN96" i="2"/>
  <c r="DL96" i="2" s="1"/>
  <c r="DS96" i="2"/>
  <c r="DQ96" i="2" s="1"/>
  <c r="D97" i="2"/>
  <c r="K97" i="2"/>
  <c r="I97" i="2" s="1"/>
  <c r="P97" i="2"/>
  <c r="N97" i="2" s="1"/>
  <c r="U97" i="2"/>
  <c r="S97" i="2" s="1"/>
  <c r="Y97" i="2"/>
  <c r="Z97" i="2"/>
  <c r="AA97" i="2"/>
  <c r="DI97" i="2"/>
  <c r="DG97" i="2" s="1"/>
  <c r="DN97" i="2"/>
  <c r="DL97" i="2" s="1"/>
  <c r="DS97" i="2"/>
  <c r="DQ97" i="2" s="1"/>
  <c r="D98" i="2"/>
  <c r="K98" i="2"/>
  <c r="I98" i="2" s="1"/>
  <c r="P98" i="2"/>
  <c r="N98" i="2" s="1"/>
  <c r="U98" i="2"/>
  <c r="S98" i="2" s="1"/>
  <c r="Y98" i="2"/>
  <c r="Z98" i="2"/>
  <c r="AA98" i="2"/>
  <c r="DI98" i="2"/>
  <c r="DG98" i="2" s="1"/>
  <c r="DN98" i="2"/>
  <c r="DL98" i="2" s="1"/>
  <c r="DS98" i="2"/>
  <c r="DQ98" i="2" s="1"/>
  <c r="D99" i="2"/>
  <c r="K99" i="2"/>
  <c r="I99" i="2" s="1"/>
  <c r="P99" i="2"/>
  <c r="N99" i="2" s="1"/>
  <c r="U99" i="2"/>
  <c r="S99" i="2" s="1"/>
  <c r="Y99" i="2"/>
  <c r="Z99" i="2"/>
  <c r="AA99" i="2"/>
  <c r="DI99" i="2"/>
  <c r="DG99" i="2" s="1"/>
  <c r="DN99" i="2"/>
  <c r="DL99" i="2" s="1"/>
  <c r="DS99" i="2"/>
  <c r="DQ99" i="2" s="1"/>
  <c r="D100" i="2"/>
  <c r="K100" i="2"/>
  <c r="I100" i="2" s="1"/>
  <c r="P100" i="2"/>
  <c r="N100" i="2" s="1"/>
  <c r="U100" i="2"/>
  <c r="S100" i="2" s="1"/>
  <c r="Y100" i="2"/>
  <c r="Z100" i="2"/>
  <c r="AA100" i="2"/>
  <c r="DI100" i="2"/>
  <c r="DG100" i="2" s="1"/>
  <c r="DN100" i="2"/>
  <c r="DL100" i="2" s="1"/>
  <c r="DS100" i="2"/>
  <c r="DQ100" i="2" s="1"/>
  <c r="K101" i="2"/>
  <c r="I101" i="2" s="1"/>
  <c r="P101" i="2"/>
  <c r="N101" i="2" s="1"/>
  <c r="U101" i="2"/>
  <c r="S101" i="2" s="1"/>
  <c r="Y101" i="2"/>
  <c r="Z101" i="2"/>
  <c r="AA101" i="2"/>
  <c r="DI101" i="2"/>
  <c r="DG101" i="2" s="1"/>
  <c r="DN101" i="2"/>
  <c r="DL101" i="2" s="1"/>
  <c r="DS101" i="2"/>
  <c r="DQ101" i="2" s="1"/>
  <c r="K102" i="2"/>
  <c r="I102" i="2" s="1"/>
  <c r="P102" i="2"/>
  <c r="N102" i="2" s="1"/>
  <c r="U102" i="2"/>
  <c r="S102" i="2" s="1"/>
  <c r="Y102" i="2"/>
  <c r="Z102" i="2"/>
  <c r="AA102" i="2"/>
  <c r="DI102" i="2"/>
  <c r="DG102" i="2" s="1"/>
  <c r="DN102" i="2"/>
  <c r="DL102" i="2" s="1"/>
  <c r="DS102" i="2"/>
  <c r="DQ102" i="2" s="1"/>
  <c r="K103" i="2"/>
  <c r="I103" i="2" s="1"/>
  <c r="P103" i="2"/>
  <c r="N103" i="2" s="1"/>
  <c r="U103" i="2"/>
  <c r="S103" i="2" s="1"/>
  <c r="Y103" i="2"/>
  <c r="Z103" i="2"/>
  <c r="AA103" i="2"/>
  <c r="DI103" i="2"/>
  <c r="DG103" i="2" s="1"/>
  <c r="DN103" i="2"/>
  <c r="DL103" i="2" s="1"/>
  <c r="DS103" i="2"/>
  <c r="DQ103" i="2" s="1"/>
  <c r="K104" i="2"/>
  <c r="I104" i="2" s="1"/>
  <c r="P104" i="2"/>
  <c r="N104" i="2" s="1"/>
  <c r="U104" i="2"/>
  <c r="S104" i="2" s="1"/>
  <c r="Y104" i="2"/>
  <c r="Z104" i="2"/>
  <c r="AA104" i="2"/>
  <c r="DI104" i="2"/>
  <c r="DG104" i="2" s="1"/>
  <c r="DN104" i="2"/>
  <c r="DL104" i="2" s="1"/>
  <c r="DS104" i="2"/>
  <c r="DQ104" i="2" s="1"/>
  <c r="K105" i="2"/>
  <c r="I105" i="2" s="1"/>
  <c r="P105" i="2"/>
  <c r="N105" i="2" s="1"/>
  <c r="U105" i="2"/>
  <c r="S105" i="2" s="1"/>
  <c r="Y105" i="2"/>
  <c r="Z105" i="2"/>
  <c r="AA105" i="2"/>
  <c r="DI105" i="2"/>
  <c r="DG105" i="2" s="1"/>
  <c r="DN105" i="2"/>
  <c r="DL105" i="2" s="1"/>
  <c r="DS105" i="2"/>
  <c r="DQ105" i="2" s="1"/>
  <c r="K106" i="2"/>
  <c r="I106" i="2" s="1"/>
  <c r="P106" i="2"/>
  <c r="N106" i="2" s="1"/>
  <c r="U106" i="2"/>
  <c r="S106" i="2" s="1"/>
  <c r="Y106" i="2"/>
  <c r="Z106" i="2"/>
  <c r="AA106" i="2"/>
  <c r="DI106" i="2"/>
  <c r="DG106" i="2" s="1"/>
  <c r="DN106" i="2"/>
  <c r="DL106" i="2" s="1"/>
  <c r="DS106" i="2"/>
  <c r="DQ106" i="2" s="1"/>
  <c r="K107" i="2"/>
  <c r="I107" i="2" s="1"/>
  <c r="P107" i="2"/>
  <c r="N107" i="2" s="1"/>
  <c r="U107" i="2"/>
  <c r="S107" i="2" s="1"/>
  <c r="Y107" i="2"/>
  <c r="Z107" i="2"/>
  <c r="AA107" i="2"/>
  <c r="DI107" i="2"/>
  <c r="DG107" i="2" s="1"/>
  <c r="DN107" i="2"/>
  <c r="DL107" i="2" s="1"/>
  <c r="DS107" i="2"/>
  <c r="DQ107" i="2" s="1"/>
  <c r="K108" i="2"/>
  <c r="I108" i="2" s="1"/>
  <c r="P108" i="2"/>
  <c r="N108" i="2" s="1"/>
  <c r="U108" i="2"/>
  <c r="S108" i="2" s="1"/>
  <c r="Y108" i="2"/>
  <c r="Z108" i="2"/>
  <c r="AA108" i="2"/>
  <c r="DI108" i="2"/>
  <c r="DG108" i="2" s="1"/>
  <c r="DN108" i="2"/>
  <c r="DL108" i="2" s="1"/>
  <c r="DS108" i="2"/>
  <c r="DQ108" i="2" s="1"/>
  <c r="K109" i="2"/>
  <c r="I109" i="2" s="1"/>
  <c r="P109" i="2"/>
  <c r="N109" i="2" s="1"/>
  <c r="U109" i="2"/>
  <c r="S109" i="2" s="1"/>
  <c r="Y109" i="2"/>
  <c r="Z109" i="2"/>
  <c r="AA109" i="2"/>
  <c r="DI109" i="2"/>
  <c r="DG109" i="2" s="1"/>
  <c r="DN109" i="2"/>
  <c r="DL109" i="2" s="1"/>
  <c r="DS109" i="2"/>
  <c r="DQ109" i="2" s="1"/>
  <c r="B111" i="2"/>
  <c r="C111" i="2"/>
  <c r="N111" i="2"/>
  <c r="O111" i="2"/>
  <c r="T111" i="2"/>
  <c r="U111" i="2"/>
  <c r="B112" i="2"/>
  <c r="C112" i="2"/>
  <c r="N112" i="2"/>
  <c r="T112" i="2"/>
  <c r="B113" i="2"/>
  <c r="C113" i="2"/>
  <c r="E113" i="2"/>
  <c r="N113" i="2"/>
  <c r="T113" i="2"/>
  <c r="B114" i="2"/>
  <c r="C114" i="2"/>
  <c r="E114" i="2"/>
  <c r="F114" i="2"/>
  <c r="N114" i="2"/>
  <c r="T114" i="2"/>
  <c r="C115" i="2"/>
  <c r="E115" i="2"/>
  <c r="F115" i="2"/>
  <c r="G115" i="2"/>
  <c r="N115" i="2"/>
  <c r="T115" i="2"/>
  <c r="C116" i="2"/>
  <c r="E116" i="2"/>
  <c r="F116" i="2"/>
  <c r="G116" i="2"/>
  <c r="H116" i="2"/>
  <c r="N116" i="2"/>
  <c r="T116" i="2"/>
  <c r="C117" i="2"/>
  <c r="E117" i="2"/>
  <c r="F117" i="2"/>
  <c r="G117" i="2"/>
  <c r="H117" i="2"/>
  <c r="I117" i="2"/>
  <c r="N117" i="2"/>
  <c r="O117" i="2"/>
  <c r="T117" i="2"/>
  <c r="C118" i="2"/>
  <c r="E118" i="2"/>
  <c r="F118" i="2"/>
  <c r="G118" i="2"/>
  <c r="H118" i="2"/>
  <c r="I118" i="2"/>
  <c r="N118" i="2"/>
  <c r="O118" i="2"/>
  <c r="T118" i="2"/>
  <c r="U118" i="2"/>
  <c r="C119" i="2"/>
  <c r="E119" i="2"/>
  <c r="F119" i="2"/>
  <c r="G119" i="2"/>
  <c r="H119" i="2"/>
  <c r="I119" i="2"/>
  <c r="N119" i="2"/>
  <c r="O119" i="2"/>
  <c r="T119" i="2"/>
  <c r="U119" i="2"/>
  <c r="C120" i="2"/>
  <c r="E120" i="2"/>
  <c r="F120" i="2"/>
  <c r="G120" i="2"/>
  <c r="H120" i="2"/>
  <c r="I120" i="2"/>
  <c r="N120" i="2"/>
  <c r="O120" i="2"/>
  <c r="T120" i="2"/>
  <c r="U120" i="2"/>
  <c r="C121" i="2"/>
  <c r="E121" i="2"/>
  <c r="F121" i="2"/>
  <c r="G121" i="2"/>
  <c r="H121" i="2"/>
  <c r="I121" i="2"/>
  <c r="N121" i="2"/>
  <c r="T121" i="2"/>
  <c r="C122" i="2"/>
  <c r="E122" i="2"/>
  <c r="F122" i="2"/>
  <c r="G122" i="2"/>
  <c r="H122" i="2"/>
  <c r="I122" i="2"/>
  <c r="I128" i="2" s="1"/>
  <c r="I134" i="2" s="1"/>
  <c r="I140" i="2" s="1"/>
  <c r="I146" i="2" s="1"/>
  <c r="I152" i="2" s="1"/>
  <c r="I158" i="2" s="1"/>
  <c r="I164" i="2" s="1"/>
  <c r="I170" i="2" s="1"/>
  <c r="I176" i="2" s="1"/>
  <c r="I182" i="2" s="1"/>
  <c r="I188" i="2" s="1"/>
  <c r="I194" i="2" s="1"/>
  <c r="I200" i="2" s="1"/>
  <c r="I206" i="2" s="1"/>
  <c r="N122" i="2"/>
  <c r="T122" i="2"/>
  <c r="C123" i="2"/>
  <c r="E123" i="2"/>
  <c r="F123" i="2"/>
  <c r="G123" i="2"/>
  <c r="H123" i="2"/>
  <c r="H128" i="2" s="1"/>
  <c r="H133" i="2" s="1"/>
  <c r="H138" i="2" s="1"/>
  <c r="H143" i="2" s="1"/>
  <c r="H148" i="2" s="1"/>
  <c r="H153" i="2" s="1"/>
  <c r="H158" i="2" s="1"/>
  <c r="H163" i="2" s="1"/>
  <c r="H168" i="2" s="1"/>
  <c r="H173" i="2" s="1"/>
  <c r="H178" i="2" s="1"/>
  <c r="H183" i="2" s="1"/>
  <c r="H188" i="2" s="1"/>
  <c r="H193" i="2" s="1"/>
  <c r="H198" i="2" s="1"/>
  <c r="H203" i="2" s="1"/>
  <c r="H208" i="2" s="1"/>
  <c r="I123" i="2"/>
  <c r="I129" i="2" s="1"/>
  <c r="I135" i="2" s="1"/>
  <c r="I141" i="2" s="1"/>
  <c r="I147" i="2" s="1"/>
  <c r="I153" i="2" s="1"/>
  <c r="I159" i="2" s="1"/>
  <c r="I165" i="2" s="1"/>
  <c r="I171" i="2" s="1"/>
  <c r="I177" i="2" s="1"/>
  <c r="I183" i="2" s="1"/>
  <c r="I189" i="2" s="1"/>
  <c r="I195" i="2" s="1"/>
  <c r="I201" i="2" s="1"/>
  <c r="I207" i="2" s="1"/>
  <c r="N123" i="2"/>
  <c r="T123" i="2"/>
  <c r="C124" i="2"/>
  <c r="E124" i="2"/>
  <c r="F124" i="2"/>
  <c r="G124" i="2"/>
  <c r="G128" i="2" s="1"/>
  <c r="G132" i="2" s="1"/>
  <c r="G136" i="2" s="1"/>
  <c r="G140" i="2" s="1"/>
  <c r="G144" i="2" s="1"/>
  <c r="G148" i="2" s="1"/>
  <c r="G152" i="2" s="1"/>
  <c r="G156" i="2" s="1"/>
  <c r="G160" i="2" s="1"/>
  <c r="G164" i="2" s="1"/>
  <c r="G168" i="2" s="1"/>
  <c r="G172" i="2" s="1"/>
  <c r="G176" i="2" s="1"/>
  <c r="G180" i="2" s="1"/>
  <c r="G184" i="2" s="1"/>
  <c r="G188" i="2" s="1"/>
  <c r="G192" i="2" s="1"/>
  <c r="G196" i="2" s="1"/>
  <c r="G200" i="2" s="1"/>
  <c r="G204" i="2" s="1"/>
  <c r="G208" i="2" s="1"/>
  <c r="H124" i="2"/>
  <c r="H129" i="2" s="1"/>
  <c r="H134" i="2" s="1"/>
  <c r="H139" i="2" s="1"/>
  <c r="H144" i="2" s="1"/>
  <c r="H149" i="2" s="1"/>
  <c r="H154" i="2" s="1"/>
  <c r="H159" i="2" s="1"/>
  <c r="H164" i="2" s="1"/>
  <c r="H169" i="2" s="1"/>
  <c r="H174" i="2" s="1"/>
  <c r="H179" i="2" s="1"/>
  <c r="H184" i="2" s="1"/>
  <c r="H189" i="2" s="1"/>
  <c r="H194" i="2" s="1"/>
  <c r="H199" i="2" s="1"/>
  <c r="H204" i="2" s="1"/>
  <c r="H209" i="2" s="1"/>
  <c r="I124" i="2"/>
  <c r="I130" i="2" s="1"/>
  <c r="I136" i="2" s="1"/>
  <c r="I142" i="2" s="1"/>
  <c r="I148" i="2" s="1"/>
  <c r="I154" i="2" s="1"/>
  <c r="I160" i="2" s="1"/>
  <c r="I166" i="2" s="1"/>
  <c r="I172" i="2" s="1"/>
  <c r="I178" i="2" s="1"/>
  <c r="I184" i="2" s="1"/>
  <c r="I190" i="2" s="1"/>
  <c r="I196" i="2" s="1"/>
  <c r="I202" i="2" s="1"/>
  <c r="I208" i="2" s="1"/>
  <c r="N124" i="2"/>
  <c r="T124" i="2"/>
  <c r="C125" i="2"/>
  <c r="E125" i="2"/>
  <c r="F125" i="2"/>
  <c r="F128" i="2" s="1"/>
  <c r="F131" i="2" s="1"/>
  <c r="F134" i="2" s="1"/>
  <c r="F137" i="2" s="1"/>
  <c r="F140" i="2" s="1"/>
  <c r="F143" i="2" s="1"/>
  <c r="F146" i="2" s="1"/>
  <c r="F149" i="2" s="1"/>
  <c r="F152" i="2" s="1"/>
  <c r="F155" i="2" s="1"/>
  <c r="F158" i="2" s="1"/>
  <c r="F161" i="2" s="1"/>
  <c r="F164" i="2" s="1"/>
  <c r="F167" i="2" s="1"/>
  <c r="F170" i="2" s="1"/>
  <c r="F173" i="2" s="1"/>
  <c r="F176" i="2" s="1"/>
  <c r="F179" i="2" s="1"/>
  <c r="F182" i="2" s="1"/>
  <c r="F185" i="2" s="1"/>
  <c r="F188" i="2" s="1"/>
  <c r="F191" i="2" s="1"/>
  <c r="F194" i="2" s="1"/>
  <c r="F197" i="2" s="1"/>
  <c r="F200" i="2" s="1"/>
  <c r="F203" i="2" s="1"/>
  <c r="F206" i="2" s="1"/>
  <c r="F209" i="2" s="1"/>
  <c r="G125" i="2"/>
  <c r="G129" i="2" s="1"/>
  <c r="G133" i="2" s="1"/>
  <c r="G137" i="2" s="1"/>
  <c r="G141" i="2" s="1"/>
  <c r="G145" i="2" s="1"/>
  <c r="G149" i="2" s="1"/>
  <c r="G153" i="2" s="1"/>
  <c r="G157" i="2" s="1"/>
  <c r="G161" i="2" s="1"/>
  <c r="G165" i="2" s="1"/>
  <c r="G169" i="2" s="1"/>
  <c r="G173" i="2" s="1"/>
  <c r="G177" i="2" s="1"/>
  <c r="G181" i="2" s="1"/>
  <c r="G185" i="2" s="1"/>
  <c r="G189" i="2" s="1"/>
  <c r="G193" i="2" s="1"/>
  <c r="G197" i="2" s="1"/>
  <c r="G201" i="2" s="1"/>
  <c r="G205" i="2" s="1"/>
  <c r="G209" i="2" s="1"/>
  <c r="H125" i="2"/>
  <c r="H130" i="2" s="1"/>
  <c r="H135" i="2" s="1"/>
  <c r="H140" i="2" s="1"/>
  <c r="H145" i="2" s="1"/>
  <c r="H150" i="2" s="1"/>
  <c r="H155" i="2" s="1"/>
  <c r="H160" i="2" s="1"/>
  <c r="H165" i="2" s="1"/>
  <c r="H170" i="2" s="1"/>
  <c r="H175" i="2" s="1"/>
  <c r="H180" i="2" s="1"/>
  <c r="H185" i="2" s="1"/>
  <c r="H190" i="2" s="1"/>
  <c r="H195" i="2" s="1"/>
  <c r="H200" i="2" s="1"/>
  <c r="H205" i="2" s="1"/>
  <c r="H210" i="2" s="1"/>
  <c r="I125" i="2"/>
  <c r="I131" i="2" s="1"/>
  <c r="I137" i="2" s="1"/>
  <c r="I143" i="2" s="1"/>
  <c r="I149" i="2" s="1"/>
  <c r="I155" i="2" s="1"/>
  <c r="I161" i="2" s="1"/>
  <c r="I167" i="2" s="1"/>
  <c r="I173" i="2" s="1"/>
  <c r="I179" i="2" s="1"/>
  <c r="I185" i="2" s="1"/>
  <c r="I191" i="2" s="1"/>
  <c r="I197" i="2" s="1"/>
  <c r="I203" i="2" s="1"/>
  <c r="I209" i="2" s="1"/>
  <c r="N125" i="2"/>
  <c r="T125" i="2"/>
  <c r="C126" i="2"/>
  <c r="E126" i="2"/>
  <c r="E128" i="2" s="1"/>
  <c r="E130" i="2" s="1"/>
  <c r="E132" i="2" s="1"/>
  <c r="E134" i="2" s="1"/>
  <c r="E136" i="2" s="1"/>
  <c r="E138" i="2" s="1"/>
  <c r="E140" i="2" s="1"/>
  <c r="E142" i="2" s="1"/>
  <c r="E144" i="2" s="1"/>
  <c r="E146" i="2" s="1"/>
  <c r="E148" i="2" s="1"/>
  <c r="E150" i="2" s="1"/>
  <c r="E152" i="2" s="1"/>
  <c r="E154" i="2" s="1"/>
  <c r="E156" i="2" s="1"/>
  <c r="E158" i="2" s="1"/>
  <c r="E160" i="2" s="1"/>
  <c r="E162" i="2" s="1"/>
  <c r="E164" i="2" s="1"/>
  <c r="E166" i="2" s="1"/>
  <c r="E168" i="2" s="1"/>
  <c r="E170" i="2" s="1"/>
  <c r="E172" i="2" s="1"/>
  <c r="E174" i="2" s="1"/>
  <c r="E176" i="2" s="1"/>
  <c r="E178" i="2" s="1"/>
  <c r="E180" i="2" s="1"/>
  <c r="E182" i="2" s="1"/>
  <c r="E184" i="2" s="1"/>
  <c r="E186" i="2" s="1"/>
  <c r="E188" i="2" s="1"/>
  <c r="E190" i="2" s="1"/>
  <c r="E192" i="2" s="1"/>
  <c r="E194" i="2" s="1"/>
  <c r="E196" i="2" s="1"/>
  <c r="E198" i="2" s="1"/>
  <c r="E200" i="2" s="1"/>
  <c r="E202" i="2" s="1"/>
  <c r="E204" i="2" s="1"/>
  <c r="E206" i="2" s="1"/>
  <c r="E208" i="2" s="1"/>
  <c r="E210" i="2" s="1"/>
  <c r="F126" i="2"/>
  <c r="F129" i="2" s="1"/>
  <c r="F132" i="2" s="1"/>
  <c r="F135" i="2" s="1"/>
  <c r="F138" i="2" s="1"/>
  <c r="F141" i="2" s="1"/>
  <c r="F144" i="2" s="1"/>
  <c r="F147" i="2" s="1"/>
  <c r="F150" i="2" s="1"/>
  <c r="F153" i="2" s="1"/>
  <c r="F156" i="2" s="1"/>
  <c r="F159" i="2" s="1"/>
  <c r="F162" i="2" s="1"/>
  <c r="F165" i="2" s="1"/>
  <c r="F168" i="2" s="1"/>
  <c r="F171" i="2" s="1"/>
  <c r="F174" i="2" s="1"/>
  <c r="F177" i="2" s="1"/>
  <c r="F180" i="2" s="1"/>
  <c r="F183" i="2" s="1"/>
  <c r="F186" i="2" s="1"/>
  <c r="F189" i="2" s="1"/>
  <c r="F192" i="2" s="1"/>
  <c r="F195" i="2" s="1"/>
  <c r="F198" i="2" s="1"/>
  <c r="F201" i="2" s="1"/>
  <c r="F204" i="2" s="1"/>
  <c r="F207" i="2" s="1"/>
  <c r="F210" i="2" s="1"/>
  <c r="G126" i="2"/>
  <c r="G130" i="2" s="1"/>
  <c r="G134" i="2" s="1"/>
  <c r="G138" i="2" s="1"/>
  <c r="G142" i="2" s="1"/>
  <c r="G146" i="2" s="1"/>
  <c r="G150" i="2" s="1"/>
  <c r="G154" i="2" s="1"/>
  <c r="G158" i="2" s="1"/>
  <c r="G162" i="2" s="1"/>
  <c r="G166" i="2" s="1"/>
  <c r="G170" i="2" s="1"/>
  <c r="G174" i="2" s="1"/>
  <c r="G178" i="2" s="1"/>
  <c r="G182" i="2" s="1"/>
  <c r="G186" i="2" s="1"/>
  <c r="G190" i="2" s="1"/>
  <c r="G194" i="2" s="1"/>
  <c r="G198" i="2" s="1"/>
  <c r="G202" i="2" s="1"/>
  <c r="G206" i="2" s="1"/>
  <c r="G210" i="2" s="1"/>
  <c r="H126" i="2"/>
  <c r="H131" i="2" s="1"/>
  <c r="H136" i="2" s="1"/>
  <c r="H141" i="2" s="1"/>
  <c r="H146" i="2" s="1"/>
  <c r="H151" i="2" s="1"/>
  <c r="H156" i="2" s="1"/>
  <c r="H161" i="2" s="1"/>
  <c r="H166" i="2" s="1"/>
  <c r="H171" i="2" s="1"/>
  <c r="H176" i="2" s="1"/>
  <c r="H181" i="2" s="1"/>
  <c r="H186" i="2" s="1"/>
  <c r="H191" i="2" s="1"/>
  <c r="H196" i="2" s="1"/>
  <c r="H201" i="2" s="1"/>
  <c r="H206" i="2" s="1"/>
  <c r="I126" i="2"/>
  <c r="I132" i="2" s="1"/>
  <c r="I138" i="2" s="1"/>
  <c r="I144" i="2" s="1"/>
  <c r="I150" i="2" s="1"/>
  <c r="I156" i="2" s="1"/>
  <c r="I162" i="2" s="1"/>
  <c r="I168" i="2" s="1"/>
  <c r="I174" i="2" s="1"/>
  <c r="I180" i="2" s="1"/>
  <c r="I186" i="2" s="1"/>
  <c r="I192" i="2" s="1"/>
  <c r="I198" i="2" s="1"/>
  <c r="I204" i="2" s="1"/>
  <c r="I210" i="2" s="1"/>
  <c r="N126" i="2"/>
  <c r="T126" i="2"/>
  <c r="C127" i="2"/>
  <c r="E127" i="2"/>
  <c r="E129" i="2" s="1"/>
  <c r="E131" i="2" s="1"/>
  <c r="E133" i="2" s="1"/>
  <c r="E135" i="2" s="1"/>
  <c r="E137" i="2" s="1"/>
  <c r="E139" i="2" s="1"/>
  <c r="E141" i="2" s="1"/>
  <c r="E143" i="2" s="1"/>
  <c r="E145" i="2" s="1"/>
  <c r="E147" i="2" s="1"/>
  <c r="E149" i="2" s="1"/>
  <c r="E151" i="2" s="1"/>
  <c r="E153" i="2" s="1"/>
  <c r="E155" i="2" s="1"/>
  <c r="E157" i="2" s="1"/>
  <c r="E159" i="2" s="1"/>
  <c r="E161" i="2" s="1"/>
  <c r="E163" i="2" s="1"/>
  <c r="E165" i="2" s="1"/>
  <c r="E167" i="2" s="1"/>
  <c r="E169" i="2" s="1"/>
  <c r="E171" i="2" s="1"/>
  <c r="E173" i="2" s="1"/>
  <c r="E175" i="2" s="1"/>
  <c r="E177" i="2" s="1"/>
  <c r="E179" i="2" s="1"/>
  <c r="E181" i="2" s="1"/>
  <c r="E183" i="2" s="1"/>
  <c r="E185" i="2" s="1"/>
  <c r="E187" i="2" s="1"/>
  <c r="E189" i="2" s="1"/>
  <c r="E191" i="2" s="1"/>
  <c r="E193" i="2" s="1"/>
  <c r="E195" i="2" s="1"/>
  <c r="E197" i="2" s="1"/>
  <c r="E199" i="2" s="1"/>
  <c r="E201" i="2" s="1"/>
  <c r="E203" i="2" s="1"/>
  <c r="E205" i="2" s="1"/>
  <c r="E207" i="2" s="1"/>
  <c r="E209" i="2" s="1"/>
  <c r="F127" i="2"/>
  <c r="F130" i="2" s="1"/>
  <c r="F133" i="2" s="1"/>
  <c r="F136" i="2" s="1"/>
  <c r="F139" i="2" s="1"/>
  <c r="F142" i="2" s="1"/>
  <c r="F145" i="2" s="1"/>
  <c r="F148" i="2" s="1"/>
  <c r="F151" i="2" s="1"/>
  <c r="F154" i="2" s="1"/>
  <c r="F157" i="2" s="1"/>
  <c r="F160" i="2" s="1"/>
  <c r="F163" i="2" s="1"/>
  <c r="F166" i="2" s="1"/>
  <c r="F169" i="2" s="1"/>
  <c r="F172" i="2" s="1"/>
  <c r="F175" i="2" s="1"/>
  <c r="F178" i="2" s="1"/>
  <c r="F181" i="2" s="1"/>
  <c r="F184" i="2" s="1"/>
  <c r="F187" i="2" s="1"/>
  <c r="F190" i="2" s="1"/>
  <c r="F193" i="2" s="1"/>
  <c r="F196" i="2" s="1"/>
  <c r="F199" i="2" s="1"/>
  <c r="F202" i="2" s="1"/>
  <c r="F205" i="2" s="1"/>
  <c r="F208" i="2" s="1"/>
  <c r="G127" i="2"/>
  <c r="G131" i="2" s="1"/>
  <c r="G135" i="2" s="1"/>
  <c r="G139" i="2" s="1"/>
  <c r="G143" i="2" s="1"/>
  <c r="G147" i="2" s="1"/>
  <c r="G151" i="2" s="1"/>
  <c r="G155" i="2" s="1"/>
  <c r="G159" i="2" s="1"/>
  <c r="G163" i="2" s="1"/>
  <c r="G167" i="2" s="1"/>
  <c r="G171" i="2" s="1"/>
  <c r="G175" i="2" s="1"/>
  <c r="G179" i="2" s="1"/>
  <c r="G183" i="2" s="1"/>
  <c r="G187" i="2" s="1"/>
  <c r="G191" i="2" s="1"/>
  <c r="G195" i="2" s="1"/>
  <c r="G199" i="2" s="1"/>
  <c r="G203" i="2" s="1"/>
  <c r="G207" i="2" s="1"/>
  <c r="H127" i="2"/>
  <c r="H132" i="2" s="1"/>
  <c r="H137" i="2" s="1"/>
  <c r="H142" i="2" s="1"/>
  <c r="H147" i="2" s="1"/>
  <c r="H152" i="2" s="1"/>
  <c r="H157" i="2" s="1"/>
  <c r="H162" i="2" s="1"/>
  <c r="H167" i="2" s="1"/>
  <c r="H172" i="2" s="1"/>
  <c r="H177" i="2" s="1"/>
  <c r="H182" i="2" s="1"/>
  <c r="H187" i="2" s="1"/>
  <c r="H192" i="2" s="1"/>
  <c r="H197" i="2" s="1"/>
  <c r="H202" i="2" s="1"/>
  <c r="H207" i="2" s="1"/>
  <c r="I127" i="2"/>
  <c r="I133" i="2" s="1"/>
  <c r="I139" i="2" s="1"/>
  <c r="I145" i="2" s="1"/>
  <c r="I151" i="2" s="1"/>
  <c r="I157" i="2" s="1"/>
  <c r="I163" i="2" s="1"/>
  <c r="I169" i="2" s="1"/>
  <c r="I175" i="2" s="1"/>
  <c r="I181" i="2" s="1"/>
  <c r="I187" i="2" s="1"/>
  <c r="I193" i="2" s="1"/>
  <c r="I199" i="2" s="1"/>
  <c r="I205" i="2" s="1"/>
  <c r="N127" i="2"/>
  <c r="T127" i="2"/>
  <c r="C128" i="2"/>
  <c r="N128" i="2"/>
  <c r="T128" i="2"/>
  <c r="C129" i="2"/>
  <c r="N129" i="2"/>
  <c r="T129" i="2"/>
  <c r="C130" i="2"/>
  <c r="N130" i="2"/>
  <c r="T130" i="2"/>
  <c r="C131" i="2"/>
  <c r="N131" i="2"/>
  <c r="T131" i="2"/>
  <c r="C132" i="2"/>
  <c r="N132" i="2"/>
  <c r="T132" i="2"/>
  <c r="C133" i="2"/>
  <c r="N133" i="2"/>
  <c r="T133" i="2"/>
  <c r="C134" i="2"/>
  <c r="N134" i="2"/>
  <c r="T134" i="2"/>
  <c r="C135" i="2"/>
  <c r="N135" i="2"/>
  <c r="T135" i="2"/>
  <c r="C136" i="2"/>
  <c r="N136" i="2"/>
  <c r="T136" i="2"/>
  <c r="C137" i="2"/>
  <c r="N137" i="2"/>
  <c r="T137" i="2"/>
  <c r="C138" i="2"/>
  <c r="N138" i="2"/>
  <c r="T138" i="2"/>
  <c r="C139" i="2"/>
  <c r="N139" i="2"/>
  <c r="T139" i="2"/>
  <c r="C140" i="2"/>
  <c r="N140" i="2"/>
  <c r="T140" i="2"/>
  <c r="C141" i="2"/>
  <c r="N141" i="2"/>
  <c r="T141" i="2"/>
  <c r="C142" i="2"/>
  <c r="N142" i="2"/>
  <c r="T142" i="2"/>
  <c r="C143" i="2"/>
  <c r="N143" i="2"/>
  <c r="T143" i="2"/>
  <c r="C144" i="2"/>
  <c r="N144" i="2"/>
  <c r="T144" i="2"/>
  <c r="C145" i="2"/>
  <c r="N145" i="2"/>
  <c r="T145" i="2"/>
  <c r="C146" i="2"/>
  <c r="N146" i="2"/>
  <c r="T146" i="2"/>
  <c r="C147" i="2"/>
  <c r="N147" i="2"/>
  <c r="T147" i="2"/>
  <c r="C148" i="2"/>
  <c r="N148" i="2"/>
  <c r="T148" i="2"/>
  <c r="C149" i="2"/>
  <c r="N149" i="2"/>
  <c r="T149" i="2"/>
  <c r="C150" i="2"/>
  <c r="E51" i="1" s="1"/>
  <c r="N150" i="2"/>
  <c r="T150" i="2"/>
  <c r="C151" i="2"/>
  <c r="N151" i="2"/>
  <c r="T151" i="2"/>
  <c r="C152" i="2"/>
  <c r="N152" i="2"/>
  <c r="T152" i="2"/>
  <c r="C153" i="2"/>
  <c r="N153" i="2"/>
  <c r="T153" i="2"/>
  <c r="C154" i="2"/>
  <c r="N154" i="2"/>
  <c r="T154" i="2"/>
  <c r="C155" i="2"/>
  <c r="N155" i="2"/>
  <c r="T155" i="2"/>
  <c r="C156" i="2"/>
  <c r="N156" i="2"/>
  <c r="T156" i="2"/>
  <c r="C157" i="2"/>
  <c r="N157" i="2"/>
  <c r="T157" i="2"/>
  <c r="C158" i="2"/>
  <c r="N158" i="2"/>
  <c r="T158" i="2"/>
  <c r="C159" i="2"/>
  <c r="N159" i="2"/>
  <c r="T159" i="2"/>
  <c r="C160" i="2"/>
  <c r="N160" i="2"/>
  <c r="T160" i="2"/>
  <c r="C161" i="2"/>
  <c r="N161" i="2"/>
  <c r="T161" i="2"/>
  <c r="C162" i="2"/>
  <c r="N162" i="2"/>
  <c r="T162" i="2"/>
  <c r="C163" i="2"/>
  <c r="N163" i="2"/>
  <c r="T163" i="2"/>
  <c r="C164" i="2"/>
  <c r="N164" i="2"/>
  <c r="T164" i="2"/>
  <c r="C165" i="2"/>
  <c r="N165" i="2"/>
  <c r="T165" i="2"/>
  <c r="C166" i="2"/>
  <c r="N166" i="2"/>
  <c r="T166" i="2"/>
  <c r="C167" i="2"/>
  <c r="N167" i="2"/>
  <c r="T167" i="2"/>
  <c r="C168" i="2"/>
  <c r="N168" i="2"/>
  <c r="T168" i="2"/>
  <c r="C169" i="2"/>
  <c r="N169" i="2"/>
  <c r="T169" i="2"/>
  <c r="C170" i="2"/>
  <c r="N170" i="2"/>
  <c r="T170" i="2"/>
  <c r="C171" i="2"/>
  <c r="N171" i="2"/>
  <c r="T171" i="2"/>
  <c r="C172" i="2"/>
  <c r="N172" i="2"/>
  <c r="T172" i="2"/>
  <c r="C173" i="2"/>
  <c r="N173" i="2"/>
  <c r="T173" i="2"/>
  <c r="C174" i="2"/>
  <c r="N174" i="2"/>
  <c r="T174" i="2"/>
  <c r="C175" i="2"/>
  <c r="N175" i="2"/>
  <c r="T175" i="2"/>
  <c r="C176" i="2"/>
  <c r="N176" i="2"/>
  <c r="T176" i="2"/>
  <c r="C177" i="2"/>
  <c r="N177" i="2"/>
  <c r="T177" i="2"/>
  <c r="C178" i="2"/>
  <c r="N178" i="2"/>
  <c r="T178" i="2"/>
  <c r="C179" i="2"/>
  <c r="N179" i="2"/>
  <c r="T179" i="2"/>
  <c r="C180" i="2"/>
  <c r="N180" i="2"/>
  <c r="T180" i="2"/>
  <c r="C181" i="2"/>
  <c r="N181" i="2"/>
  <c r="T181" i="2"/>
  <c r="C182" i="2"/>
  <c r="N182" i="2"/>
  <c r="T182" i="2"/>
  <c r="C183" i="2"/>
  <c r="N183" i="2"/>
  <c r="T183" i="2"/>
  <c r="C184" i="2"/>
  <c r="N184" i="2"/>
  <c r="T184" i="2"/>
  <c r="C185" i="2"/>
  <c r="N185" i="2"/>
  <c r="T185" i="2"/>
  <c r="C186" i="2"/>
  <c r="N186" i="2"/>
  <c r="T186" i="2"/>
  <c r="C187" i="2"/>
  <c r="N187" i="2"/>
  <c r="T187" i="2"/>
  <c r="C188" i="2"/>
  <c r="N188" i="2"/>
  <c r="T188" i="2"/>
  <c r="C189" i="2"/>
  <c r="N189" i="2"/>
  <c r="T189" i="2"/>
  <c r="C190" i="2"/>
  <c r="N190" i="2"/>
  <c r="T190" i="2"/>
  <c r="C191" i="2"/>
  <c r="N191" i="2"/>
  <c r="T191" i="2"/>
  <c r="C192" i="2"/>
  <c r="N192" i="2"/>
  <c r="T192" i="2"/>
  <c r="C193" i="2"/>
  <c r="N193" i="2"/>
  <c r="T193" i="2"/>
  <c r="C194" i="2"/>
  <c r="N194" i="2"/>
  <c r="T194" i="2"/>
  <c r="C195" i="2"/>
  <c r="N195" i="2"/>
  <c r="T195" i="2"/>
  <c r="C196" i="2"/>
  <c r="N196" i="2"/>
  <c r="T196" i="2"/>
  <c r="C197" i="2"/>
  <c r="N197" i="2"/>
  <c r="T197" i="2"/>
  <c r="C198" i="2"/>
  <c r="N198" i="2"/>
  <c r="T198" i="2"/>
  <c r="C199" i="2"/>
  <c r="N199" i="2"/>
  <c r="T199" i="2"/>
  <c r="C200" i="2"/>
  <c r="N200" i="2"/>
  <c r="T200" i="2"/>
  <c r="C201" i="2"/>
  <c r="N201" i="2"/>
  <c r="T201" i="2"/>
  <c r="C202" i="2"/>
  <c r="N202" i="2"/>
  <c r="T202" i="2"/>
  <c r="C203" i="2"/>
  <c r="N203" i="2"/>
  <c r="T203" i="2"/>
  <c r="C204" i="2"/>
  <c r="N204" i="2"/>
  <c r="T204" i="2"/>
  <c r="C205" i="2"/>
  <c r="N205" i="2"/>
  <c r="T205" i="2"/>
  <c r="C206" i="2"/>
  <c r="N206" i="2"/>
  <c r="T206" i="2"/>
  <c r="C207" i="2"/>
  <c r="N207" i="2"/>
  <c r="T207" i="2"/>
  <c r="C208" i="2"/>
  <c r="N208" i="2"/>
  <c r="T208" i="2"/>
  <c r="C209" i="2"/>
  <c r="N209" i="2"/>
  <c r="T209" i="2"/>
  <c r="C210" i="2"/>
  <c r="N210" i="2"/>
  <c r="T210" i="2"/>
  <c r="AX211" i="2"/>
  <c r="AY211" i="2"/>
  <c r="AZ211" i="2"/>
  <c r="BB211" i="2"/>
  <c r="BC211" i="2"/>
  <c r="BD211" i="2"/>
  <c r="BE211" i="2"/>
  <c r="BF211" i="2"/>
  <c r="BG211" i="2"/>
  <c r="BI211" i="2"/>
  <c r="BJ211" i="2"/>
  <c r="BK211" i="2"/>
  <c r="BL211" i="2"/>
  <c r="BM211" i="2"/>
  <c r="BN211" i="2"/>
  <c r="AY212" i="2"/>
  <c r="AA220" i="2"/>
  <c r="P9" i="1"/>
  <c r="G10" i="1"/>
  <c r="J10" i="1"/>
  <c r="E12" i="1"/>
  <c r="E13" i="1"/>
  <c r="E14" i="1"/>
  <c r="E15" i="1"/>
  <c r="E16" i="1"/>
  <c r="E17" i="1"/>
  <c r="E18" i="1"/>
  <c r="E19" i="1"/>
  <c r="E20" i="1"/>
  <c r="E21" i="1"/>
  <c r="E22" i="1"/>
  <c r="E23" i="1"/>
  <c r="E24" i="1"/>
  <c r="E25" i="1"/>
  <c r="E26" i="1"/>
  <c r="P26" i="1"/>
  <c r="E27" i="1"/>
  <c r="E28" i="1"/>
  <c r="E29" i="1"/>
  <c r="E30" i="1"/>
  <c r="E31" i="1"/>
  <c r="W31" i="1"/>
  <c r="E32" i="1"/>
  <c r="W32" i="1"/>
  <c r="E33" i="1"/>
  <c r="W33" i="1"/>
  <c r="E34" i="1"/>
  <c r="E35" i="1"/>
  <c r="W35" i="1"/>
  <c r="E36" i="1"/>
  <c r="E37" i="1"/>
  <c r="E38" i="1"/>
  <c r="E39" i="1"/>
  <c r="E40" i="1"/>
  <c r="E41" i="1"/>
  <c r="E42" i="1"/>
  <c r="Y42" i="1"/>
  <c r="E43" i="1"/>
  <c r="M43" i="1"/>
  <c r="E44" i="1"/>
  <c r="M44" i="1"/>
  <c r="E45" i="1"/>
  <c r="M45" i="1"/>
  <c r="E46" i="1"/>
  <c r="M46" i="1"/>
  <c r="E47" i="1"/>
  <c r="M47" i="1"/>
  <c r="E48" i="1"/>
  <c r="M48" i="1"/>
  <c r="S48" i="1"/>
  <c r="AA48" i="1"/>
  <c r="E49" i="1"/>
  <c r="M49" i="1"/>
  <c r="AA49" i="1"/>
  <c r="E50" i="1"/>
  <c r="M50" i="1"/>
  <c r="AA50"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H1" i="2" l="1"/>
  <c r="DF1" i="2"/>
  <c r="B11" i="2"/>
  <c r="B2" i="2"/>
  <c r="W34" i="1" s="1"/>
  <c r="I1" i="2"/>
  <c r="B3" i="2"/>
  <c r="DG1" i="2"/>
  <c r="J1" i="2"/>
  <c r="DF2" i="2"/>
  <c r="H2" i="2"/>
  <c r="DH1" i="2"/>
  <c r="B4" i="2"/>
  <c r="K1" i="2"/>
  <c r="B41" i="2"/>
  <c r="B44" i="2" s="1"/>
  <c r="B39" i="2"/>
  <c r="B43" i="2" s="1"/>
  <c r="DI1" i="2"/>
  <c r="DF4" i="2"/>
  <c r="H4" i="2"/>
  <c r="L1" i="2"/>
  <c r="H5" i="2"/>
  <c r="DC5" i="2" s="1"/>
  <c r="H3" i="2"/>
  <c r="DG2" i="2"/>
  <c r="DK1" i="2"/>
  <c r="DJ1" i="2"/>
  <c r="DF3" i="2"/>
  <c r="DE6" i="2"/>
  <c r="DF5" i="2"/>
  <c r="HA5" i="2" s="1"/>
  <c r="I2" i="2"/>
  <c r="Q1" i="2"/>
  <c r="DO1" i="2"/>
  <c r="R1" i="2"/>
  <c r="DP1" i="2"/>
  <c r="DF6" i="2"/>
  <c r="S1" i="2"/>
  <c r="DQ1" i="2"/>
  <c r="T1" i="2"/>
  <c r="DR1" i="2"/>
  <c r="U1" i="2"/>
  <c r="DS1" i="2"/>
  <c r="V1" i="2"/>
  <c r="DT1" i="2"/>
  <c r="DU1" i="2"/>
  <c r="W1" i="2"/>
  <c r="X1" i="2"/>
  <c r="DG6" i="2"/>
  <c r="DV1" i="2"/>
  <c r="Y1" i="2"/>
  <c r="DW1" i="2"/>
  <c r="Z1" i="2"/>
  <c r="DX1" i="2"/>
  <c r="DY1" i="2"/>
  <c r="AA1" i="2"/>
  <c r="AB1" i="2"/>
  <c r="Q2" i="2"/>
  <c r="DZ1" i="2"/>
  <c r="AC1" i="2"/>
  <c r="EA1" i="2"/>
  <c r="AD1" i="2"/>
  <c r="EB1" i="2"/>
  <c r="R2" i="2"/>
  <c r="DH6" i="2"/>
  <c r="AE1" i="2"/>
  <c r="EC1" i="2"/>
  <c r="AF1" i="2"/>
  <c r="S2" i="2"/>
  <c r="ED1" i="2"/>
  <c r="DQ2" i="2"/>
  <c r="AG1" i="2"/>
  <c r="EE1" i="2"/>
  <c r="T2" i="2"/>
  <c r="AH1" i="2"/>
  <c r="EF1" i="2"/>
  <c r="DR2" i="2"/>
  <c r="AI1" i="2"/>
  <c r="EG1" i="2"/>
  <c r="AJ1" i="2"/>
  <c r="U2" i="2"/>
  <c r="DS2" i="2"/>
  <c r="P3" i="2"/>
  <c r="EH1" i="2"/>
  <c r="DI6" i="2"/>
  <c r="AK1" i="2"/>
  <c r="EI1" i="2"/>
  <c r="AL1" i="2"/>
  <c r="EJ1" i="2"/>
  <c r="V2" i="2"/>
  <c r="DT2" i="2"/>
  <c r="AM1" i="2"/>
  <c r="EK1" i="2"/>
  <c r="Q3" i="2"/>
  <c r="AN1" i="2"/>
  <c r="EL1" i="2"/>
  <c r="W2" i="2"/>
  <c r="DU2" i="2"/>
  <c r="AO1" i="2"/>
  <c r="EM1" i="2"/>
  <c r="AP1" i="2"/>
  <c r="DJ6" i="2"/>
  <c r="DV2" i="2"/>
  <c r="EN1" i="2"/>
  <c r="R3" i="2"/>
  <c r="X2" i="2"/>
  <c r="DP3" i="2"/>
  <c r="EO1" i="2"/>
  <c r="AQ1" i="2"/>
  <c r="Y2" i="2"/>
  <c r="EP1" i="2"/>
  <c r="DW2" i="2"/>
  <c r="AR1" i="2"/>
  <c r="AS1" i="2"/>
  <c r="EQ1" i="2"/>
  <c r="S3" i="2"/>
  <c r="DQ3" i="2"/>
  <c r="ER1" i="2"/>
  <c r="Z2" i="2"/>
  <c r="DN4" i="2"/>
  <c r="P4" i="2"/>
  <c r="DX2" i="2"/>
  <c r="AT1" i="2"/>
  <c r="ES1" i="2"/>
  <c r="AU1" i="2"/>
  <c r="DR3" i="2"/>
  <c r="T3" i="2"/>
  <c r="AA2" i="2"/>
  <c r="DY2" i="2"/>
  <c r="ET1" i="2"/>
  <c r="AV1" i="2"/>
  <c r="DK6" i="2"/>
  <c r="AW1" i="2"/>
  <c r="EU1" i="2"/>
  <c r="AB2" i="2"/>
  <c r="DO4" i="2"/>
  <c r="Q4" i="2"/>
  <c r="DZ2" i="2"/>
  <c r="AX1" i="2"/>
  <c r="EV1" i="2"/>
  <c r="DP4" i="2"/>
  <c r="EW1" i="2"/>
  <c r="AY1" i="2"/>
  <c r="U3" i="2"/>
  <c r="DS3" i="2"/>
  <c r="R4" i="2"/>
  <c r="O5" i="2"/>
  <c r="EX1" i="2"/>
  <c r="AC2" i="2"/>
  <c r="EA2" i="2"/>
  <c r="P5" i="2"/>
  <c r="AZ1" i="2"/>
  <c r="BA1" i="2"/>
  <c r="EY1" i="2"/>
  <c r="BB1" i="2"/>
  <c r="V3" i="2"/>
  <c r="DL6" i="2"/>
  <c r="DT3" i="2"/>
  <c r="EB2" i="2"/>
  <c r="EZ1" i="2"/>
  <c r="AD2" i="2"/>
  <c r="BC1" i="2"/>
  <c r="FA1" i="2"/>
  <c r="EC2" i="2"/>
  <c r="BD1" i="2"/>
  <c r="FB1" i="2"/>
  <c r="AE2" i="2"/>
  <c r="BE1" i="2"/>
  <c r="DU3" i="2"/>
  <c r="FC1" i="2"/>
  <c r="W3" i="2"/>
  <c r="BF1" i="2"/>
  <c r="FD1" i="2"/>
  <c r="ED2" i="2"/>
  <c r="AF2" i="2"/>
  <c r="S4" i="2"/>
  <c r="BG1" i="2"/>
  <c r="FE1" i="2"/>
  <c r="BH1" i="2"/>
  <c r="AG2" i="2"/>
  <c r="EE2" i="2"/>
  <c r="DV3" i="2"/>
  <c r="X3" i="2"/>
  <c r="DM6" i="2"/>
  <c r="FF1" i="2"/>
  <c r="BI1" i="2"/>
  <c r="FG1" i="2"/>
  <c r="BJ1" i="2"/>
  <c r="T4" i="2"/>
  <c r="DR4" i="2"/>
  <c r="AH2" i="2"/>
  <c r="FH1" i="2"/>
  <c r="EF2" i="2"/>
  <c r="BK1" i="2"/>
  <c r="FI1" i="2"/>
  <c r="DW3" i="2"/>
  <c r="Y3" i="2"/>
  <c r="BL1" i="2"/>
  <c r="FJ1" i="2"/>
  <c r="EG2" i="2"/>
  <c r="AI2" i="2"/>
  <c r="BM1" i="2"/>
  <c r="FK1" i="2"/>
  <c r="DN6" i="2"/>
  <c r="Z3" i="2"/>
  <c r="AJ2" i="2"/>
  <c r="DS4" i="2"/>
  <c r="BN1" i="2"/>
  <c r="FL1" i="2"/>
  <c r="U4" i="2"/>
  <c r="DX3" i="2"/>
  <c r="R5" i="2"/>
  <c r="EH2" i="2"/>
  <c r="FM1" i="2"/>
  <c r="BO1" i="2"/>
  <c r="BP1" i="2"/>
  <c r="AK2" i="2"/>
  <c r="FN1" i="2"/>
  <c r="EI2" i="2"/>
  <c r="DY3" i="2"/>
  <c r="AA3" i="2"/>
  <c r="BQ1" i="2"/>
  <c r="FO1" i="2"/>
  <c r="V4" i="2"/>
  <c r="DT4" i="2"/>
  <c r="FP1" i="2"/>
  <c r="BR1" i="2"/>
  <c r="AL2" i="2"/>
  <c r="EJ2" i="2"/>
  <c r="DQ5" i="2"/>
  <c r="BS1" i="2"/>
  <c r="FQ1" i="2"/>
  <c r="S5" i="2"/>
  <c r="BT1" i="2"/>
  <c r="EK2" i="2"/>
  <c r="DZ3" i="2"/>
  <c r="DO6" i="2"/>
  <c r="Q6" i="2"/>
  <c r="FR1" i="2"/>
  <c r="AB3" i="2"/>
  <c r="AM2" i="2"/>
  <c r="FS1" i="2"/>
  <c r="BU1" i="2"/>
  <c r="FT1" i="2"/>
  <c r="EL2" i="2"/>
  <c r="BV1" i="2"/>
  <c r="DU4" i="2"/>
  <c r="AN2" i="2"/>
  <c r="W4" i="2"/>
  <c r="FU1" i="2"/>
  <c r="EA3" i="2"/>
  <c r="AC3" i="2"/>
  <c r="BW1" i="2"/>
  <c r="EM2" i="2"/>
  <c r="AO2" i="2"/>
  <c r="DR5" i="2"/>
  <c r="T5" i="2"/>
  <c r="BX1" i="2"/>
  <c r="FV1" i="2"/>
  <c r="FW1" i="2"/>
  <c r="BY1" i="2"/>
  <c r="EB3" i="2"/>
  <c r="R6" i="2"/>
  <c r="AD3" i="2"/>
  <c r="DP6" i="2"/>
  <c r="AP2" i="2"/>
  <c r="FX1" i="2"/>
  <c r="BZ1" i="2"/>
  <c r="DV4" i="2"/>
  <c r="X4" i="2"/>
  <c r="EN2" i="2"/>
  <c r="CA1" i="2"/>
  <c r="FY1" i="2"/>
  <c r="CB1" i="2"/>
  <c r="EO2" i="2"/>
  <c r="AQ2" i="2"/>
  <c r="FZ1" i="2"/>
  <c r="DS5" i="2"/>
  <c r="CC1" i="2"/>
  <c r="U5" i="2"/>
  <c r="EC3" i="2"/>
  <c r="GA1" i="2"/>
  <c r="AE3" i="2"/>
  <c r="DW4" i="2"/>
  <c r="AR2" i="2"/>
  <c r="CD1" i="2"/>
  <c r="EP2" i="2"/>
  <c r="GB1" i="2"/>
  <c r="Y4" i="2"/>
  <c r="GC1" i="2"/>
  <c r="CE1" i="2"/>
  <c r="DQ6" i="2"/>
  <c r="S6" i="2"/>
  <c r="ED3" i="2"/>
  <c r="AF3" i="2"/>
  <c r="GD1" i="2"/>
  <c r="AS2" i="2"/>
  <c r="EQ2" i="2"/>
  <c r="CF1" i="2"/>
  <c r="CG1" i="2"/>
  <c r="GE1" i="2"/>
  <c r="GF1" i="2"/>
  <c r="Z4" i="2"/>
  <c r="CH1" i="2"/>
  <c r="DX4" i="2"/>
  <c r="ER2" i="2"/>
  <c r="AT2" i="2"/>
  <c r="V5" i="2"/>
  <c r="DT5" i="2"/>
  <c r="GG1" i="2"/>
  <c r="AG3" i="2"/>
  <c r="EE3" i="2"/>
  <c r="CI1" i="2"/>
  <c r="CJ1" i="2"/>
  <c r="AU2" i="2"/>
  <c r="GH1" i="2"/>
  <c r="ES2" i="2"/>
  <c r="CK1" i="2"/>
  <c r="GI1" i="2"/>
  <c r="CL1" i="2"/>
  <c r="T6" i="2"/>
  <c r="DR6" i="2"/>
  <c r="DY4" i="2"/>
  <c r="AA4" i="2"/>
  <c r="EF3" i="2"/>
  <c r="GJ1" i="2"/>
  <c r="ET2" i="2"/>
  <c r="AH3" i="2"/>
  <c r="AV2" i="2"/>
  <c r="W5" i="2"/>
  <c r="DU5" i="2"/>
  <c r="CM1" i="2"/>
  <c r="GK1" i="2"/>
  <c r="EU2" i="2"/>
  <c r="CN1" i="2"/>
  <c r="AW2" i="2"/>
  <c r="GL1" i="2"/>
  <c r="CO1" i="2"/>
  <c r="GM1" i="2"/>
  <c r="EG3" i="2"/>
  <c r="AI3" i="2"/>
  <c r="GN1" i="2"/>
  <c r="AB4" i="2"/>
  <c r="CP1" i="2"/>
  <c r="EV2" i="2"/>
  <c r="DZ4" i="2"/>
  <c r="AX2" i="2"/>
  <c r="GO1" i="2"/>
  <c r="CQ1" i="2"/>
  <c r="CR1" i="2"/>
  <c r="EW2" i="2"/>
  <c r="AY2" i="2"/>
  <c r="GP1" i="2"/>
  <c r="AJ3" i="2"/>
  <c r="EH3" i="2"/>
  <c r="X5" i="2"/>
  <c r="DV5" i="2"/>
  <c r="DS6" i="2"/>
  <c r="U6" i="2"/>
  <c r="CS1" i="2"/>
  <c r="GQ1" i="2"/>
  <c r="CT1" i="2"/>
  <c r="GR1" i="2"/>
  <c r="AZ2" i="2"/>
  <c r="GS1" i="2"/>
  <c r="CU1" i="2"/>
  <c r="BA2" i="2"/>
  <c r="CV1" i="2"/>
  <c r="GT1" i="2"/>
  <c r="CW1" i="2"/>
  <c r="GU1" i="2"/>
  <c r="EZ2" i="2"/>
  <c r="BB2" i="2"/>
  <c r="GV1" i="2"/>
  <c r="CX1" i="2"/>
  <c r="CY1" i="2"/>
  <c r="GW1" i="2"/>
  <c r="BC2" i="2"/>
  <c r="FA2" i="2"/>
  <c r="CZ1" i="2"/>
  <c r="GX1" i="2"/>
  <c r="AM3" i="2"/>
  <c r="GY1" i="2"/>
  <c r="DA1" i="2"/>
  <c r="BD2" i="2"/>
  <c r="DB1" i="2"/>
  <c r="GZ1" i="2"/>
  <c r="FB2" i="2"/>
  <c r="H12" i="1"/>
  <c r="K12" i="1"/>
  <c r="H18" i="1"/>
  <c r="AO118" i="2"/>
  <c r="AJ118" i="2"/>
  <c r="H19" i="1"/>
  <c r="K19" i="1"/>
  <c r="AJ119" i="2"/>
  <c r="AO119" i="2"/>
  <c r="H20" i="1"/>
  <c r="AQ119" i="2"/>
  <c r="K20" i="1"/>
  <c r="AL119" i="2"/>
  <c r="AJ120" i="2"/>
  <c r="AO120" i="2"/>
  <c r="H21" i="1"/>
  <c r="AQ120" i="2"/>
  <c r="K21" i="1"/>
  <c r="AL120" i="2"/>
  <c r="H11" i="2" l="1"/>
  <c r="O112" i="2"/>
  <c r="DC1" i="2"/>
  <c r="DF11" i="2"/>
  <c r="U112" i="2"/>
  <c r="HA1" i="2"/>
  <c r="W42" i="1"/>
  <c r="B16" i="2"/>
  <c r="AA37" i="1" s="1"/>
  <c r="H12" i="2"/>
  <c r="O113" i="2"/>
  <c r="W36" i="1"/>
  <c r="B5" i="2"/>
  <c r="DF12" i="2"/>
  <c r="U113" i="2"/>
  <c r="H13" i="2"/>
  <c r="O114" i="2"/>
  <c r="DF13" i="2"/>
  <c r="U114" i="2"/>
  <c r="E1" i="2"/>
  <c r="W37" i="1"/>
  <c r="A49" i="2"/>
  <c r="H14" i="2"/>
  <c r="O115" i="2"/>
  <c r="DF14" i="2"/>
  <c r="U115" i="2"/>
  <c r="H15" i="2"/>
  <c r="O116" i="2"/>
  <c r="DF16" i="2"/>
  <c r="U117" i="2"/>
  <c r="DF15" i="2"/>
  <c r="U116" i="2"/>
  <c r="H20" i="2"/>
  <c r="O121" i="2"/>
  <c r="DF20" i="2"/>
  <c r="U121" i="2"/>
  <c r="H21" i="2"/>
  <c r="O122" i="2"/>
  <c r="DF21" i="2"/>
  <c r="U122" i="2"/>
  <c r="H22" i="2"/>
  <c r="O123" i="2"/>
  <c r="DF22" i="2"/>
  <c r="U123" i="2"/>
  <c r="H23" i="2"/>
  <c r="O124" i="2"/>
  <c r="DF23" i="2"/>
  <c r="U124" i="2"/>
  <c r="H24" i="2"/>
  <c r="O125" i="2"/>
  <c r="DF24" i="2"/>
  <c r="U125" i="2"/>
  <c r="H25" i="2"/>
  <c r="O126" i="2"/>
  <c r="DF25" i="2"/>
  <c r="U126" i="2"/>
  <c r="DF26" i="2"/>
  <c r="U127" i="2"/>
  <c r="H26" i="2"/>
  <c r="O127" i="2"/>
  <c r="H27" i="2"/>
  <c r="O128" i="2"/>
  <c r="DF27" i="2"/>
  <c r="U128" i="2"/>
  <c r="H28" i="2"/>
  <c r="O129" i="2"/>
  <c r="DF28" i="2"/>
  <c r="U129" i="2"/>
  <c r="H29" i="2"/>
  <c r="O130" i="2"/>
  <c r="DF29" i="2"/>
  <c r="U130" i="2"/>
  <c r="DF30" i="2"/>
  <c r="U131" i="2"/>
  <c r="H30" i="2"/>
  <c r="O131" i="2"/>
  <c r="H31" i="2"/>
  <c r="O132" i="2"/>
  <c r="DF31" i="2"/>
  <c r="U132" i="2"/>
  <c r="H32" i="2"/>
  <c r="O133" i="2"/>
  <c r="DF32" i="2"/>
  <c r="U133" i="2"/>
  <c r="H33" i="2"/>
  <c r="O134" i="2"/>
  <c r="DF33" i="2"/>
  <c r="U134" i="2"/>
  <c r="H34" i="2"/>
  <c r="O135" i="2"/>
  <c r="DF34" i="2"/>
  <c r="U135" i="2"/>
  <c r="H35" i="2"/>
  <c r="O136" i="2"/>
  <c r="DF35" i="2"/>
  <c r="U136" i="2"/>
  <c r="H36" i="2"/>
  <c r="O137" i="2"/>
  <c r="DF36" i="2"/>
  <c r="U137" i="2"/>
  <c r="H37" i="2"/>
  <c r="O138" i="2"/>
  <c r="DF37" i="2"/>
  <c r="U138" i="2"/>
  <c r="H38" i="2"/>
  <c r="O139" i="2"/>
  <c r="DF38" i="2"/>
  <c r="U139" i="2"/>
  <c r="H39" i="2"/>
  <c r="O140" i="2"/>
  <c r="DF39" i="2"/>
  <c r="U140" i="2"/>
  <c r="H40" i="2"/>
  <c r="O141" i="2"/>
  <c r="DF40" i="2"/>
  <c r="U141" i="2"/>
  <c r="H41" i="2"/>
  <c r="O142" i="2"/>
  <c r="DF41" i="2"/>
  <c r="U142" i="2"/>
  <c r="H42" i="2"/>
  <c r="O143" i="2"/>
  <c r="DF42" i="2"/>
  <c r="U143" i="2"/>
  <c r="H43" i="2"/>
  <c r="O144" i="2"/>
  <c r="DF43" i="2"/>
  <c r="U144" i="2"/>
  <c r="H44" i="2"/>
  <c r="O145" i="2"/>
  <c r="DF44" i="2"/>
  <c r="U145" i="2"/>
  <c r="H45" i="2"/>
  <c r="O146" i="2"/>
  <c r="DF45" i="2"/>
  <c r="U146" i="2"/>
  <c r="U147" i="2"/>
  <c r="DF46" i="2"/>
  <c r="H46" i="2"/>
  <c r="O147" i="2"/>
  <c r="DF47" i="2"/>
  <c r="U148" i="2"/>
  <c r="H47" i="2"/>
  <c r="O148" i="2"/>
  <c r="H48" i="2"/>
  <c r="O149" i="2"/>
  <c r="DF48" i="2"/>
  <c r="U149" i="2"/>
  <c r="DF49" i="2"/>
  <c r="U150" i="2"/>
  <c r="H49" i="2"/>
  <c r="O150" i="2"/>
  <c r="DF50" i="2"/>
  <c r="U151" i="2"/>
  <c r="H50" i="2"/>
  <c r="O151" i="2"/>
  <c r="DF51" i="2"/>
  <c r="U152" i="2"/>
  <c r="H51" i="2"/>
  <c r="O152" i="2"/>
  <c r="H52" i="2"/>
  <c r="O153" i="2"/>
  <c r="DF52" i="2"/>
  <c r="U153" i="2"/>
  <c r="H53" i="2"/>
  <c r="O154" i="2"/>
  <c r="DF53" i="2"/>
  <c r="U154" i="2"/>
  <c r="DF54" i="2"/>
  <c r="U155" i="2"/>
  <c r="H54" i="2"/>
  <c r="O155" i="2"/>
  <c r="DF55" i="2"/>
  <c r="U156" i="2"/>
  <c r="H55" i="2"/>
  <c r="O156" i="2"/>
  <c r="H56" i="2"/>
  <c r="O157" i="2"/>
  <c r="DF56" i="2"/>
  <c r="U157" i="2"/>
  <c r="H57" i="2"/>
  <c r="O158" i="2"/>
  <c r="DF57" i="2"/>
  <c r="U158" i="2"/>
  <c r="H58" i="2"/>
  <c r="O159" i="2"/>
  <c r="DF58" i="2"/>
  <c r="U159" i="2"/>
  <c r="H59" i="2"/>
  <c r="O160" i="2"/>
  <c r="DF59" i="2"/>
  <c r="U160" i="2"/>
  <c r="H60" i="2"/>
  <c r="O161" i="2"/>
  <c r="DF60" i="2"/>
  <c r="U161" i="2"/>
  <c r="H61" i="2"/>
  <c r="O162" i="2"/>
  <c r="DF61" i="2"/>
  <c r="U162" i="2"/>
  <c r="H62" i="2"/>
  <c r="O163" i="2"/>
  <c r="DF62" i="2"/>
  <c r="U163" i="2"/>
  <c r="H63" i="2"/>
  <c r="O164" i="2"/>
  <c r="DF63" i="2"/>
  <c r="U164" i="2"/>
  <c r="H64" i="2"/>
  <c r="O165" i="2"/>
  <c r="DF64" i="2"/>
  <c r="U165" i="2"/>
  <c r="H65" i="2"/>
  <c r="O166" i="2"/>
  <c r="DF65" i="2"/>
  <c r="U166" i="2"/>
  <c r="H66" i="2"/>
  <c r="O167" i="2"/>
  <c r="DF66" i="2"/>
  <c r="U167" i="2"/>
  <c r="H67" i="2"/>
  <c r="O168" i="2"/>
  <c r="DF67" i="2"/>
  <c r="U168" i="2"/>
  <c r="H68" i="2"/>
  <c r="O169" i="2"/>
  <c r="DF68" i="2"/>
  <c r="U169" i="2"/>
  <c r="H69" i="2"/>
  <c r="O170" i="2"/>
  <c r="DF69" i="2"/>
  <c r="U170" i="2"/>
  <c r="DF70" i="2"/>
  <c r="U171" i="2"/>
  <c r="H70" i="2"/>
  <c r="O171" i="2"/>
  <c r="H71" i="2"/>
  <c r="O172" i="2"/>
  <c r="DF71" i="2"/>
  <c r="U172" i="2"/>
  <c r="H72" i="2"/>
  <c r="O173" i="2"/>
  <c r="DF72" i="2"/>
  <c r="U173" i="2"/>
  <c r="DF73" i="2"/>
  <c r="U174" i="2"/>
  <c r="H73" i="2"/>
  <c r="O174" i="2"/>
  <c r="H74" i="2"/>
  <c r="O175" i="2"/>
  <c r="DF74" i="2"/>
  <c r="U175" i="2"/>
  <c r="H75" i="2"/>
  <c r="O176" i="2"/>
  <c r="DF75" i="2"/>
  <c r="U176" i="2"/>
  <c r="DF76" i="2"/>
  <c r="U177" i="2"/>
  <c r="H76" i="2"/>
  <c r="O177" i="2"/>
  <c r="DF77" i="2"/>
  <c r="U178" i="2"/>
  <c r="H77" i="2"/>
  <c r="O178" i="2"/>
  <c r="DF78" i="2"/>
  <c r="U179" i="2"/>
  <c r="H78" i="2"/>
  <c r="O179" i="2"/>
  <c r="H79" i="2"/>
  <c r="O180" i="2"/>
  <c r="DF79" i="2"/>
  <c r="U180" i="2"/>
  <c r="DF80" i="2"/>
  <c r="U181" i="2"/>
  <c r="H80" i="2"/>
  <c r="O181" i="2"/>
  <c r="DF81" i="2"/>
  <c r="U182" i="2"/>
  <c r="H81" i="2"/>
  <c r="O182" i="2"/>
  <c r="H82" i="2"/>
  <c r="O183" i="2"/>
  <c r="DF82" i="2"/>
  <c r="U183" i="2"/>
  <c r="H83" i="2"/>
  <c r="O184" i="2"/>
  <c r="DF83" i="2"/>
  <c r="U184" i="2"/>
  <c r="H84" i="2"/>
  <c r="O185" i="2"/>
  <c r="DF84" i="2"/>
  <c r="U185" i="2"/>
  <c r="H85" i="2"/>
  <c r="O186" i="2"/>
  <c r="DF85" i="2"/>
  <c r="U186" i="2"/>
  <c r="DF86" i="2"/>
  <c r="U187" i="2"/>
  <c r="H86" i="2"/>
  <c r="O187" i="2"/>
  <c r="DF87" i="2"/>
  <c r="U188" i="2"/>
  <c r="H87" i="2"/>
  <c r="O188" i="2"/>
  <c r="H88" i="2"/>
  <c r="O189" i="2"/>
  <c r="DF88" i="2"/>
  <c r="U189" i="2"/>
  <c r="DF89" i="2"/>
  <c r="U190" i="2"/>
  <c r="H89" i="2"/>
  <c r="O190" i="2"/>
  <c r="DF90" i="2"/>
  <c r="U191" i="2"/>
  <c r="H90" i="2"/>
  <c r="O191" i="2"/>
  <c r="H91" i="2"/>
  <c r="O192" i="2"/>
  <c r="DF91" i="2"/>
  <c r="U192" i="2"/>
  <c r="H92" i="2"/>
  <c r="O193" i="2"/>
  <c r="DF92" i="2"/>
  <c r="U193" i="2"/>
  <c r="H93" i="2"/>
  <c r="O194" i="2"/>
  <c r="DF93" i="2"/>
  <c r="U194" i="2"/>
  <c r="H94" i="2"/>
  <c r="O195" i="2"/>
  <c r="DF94" i="2"/>
  <c r="U195" i="2"/>
  <c r="H95" i="2"/>
  <c r="O196" i="2"/>
  <c r="DF95" i="2"/>
  <c r="U196" i="2"/>
  <c r="H96" i="2"/>
  <c r="O197" i="2"/>
  <c r="DF96" i="2"/>
  <c r="U197" i="2"/>
  <c r="DF97" i="2"/>
  <c r="U198" i="2"/>
  <c r="H97" i="2"/>
  <c r="O198" i="2"/>
  <c r="DF98" i="2"/>
  <c r="U199" i="2"/>
  <c r="H98" i="2"/>
  <c r="O199" i="2"/>
  <c r="H99" i="2"/>
  <c r="O200" i="2"/>
  <c r="DF99" i="2"/>
  <c r="U200" i="2"/>
  <c r="H100" i="2"/>
  <c r="O201" i="2"/>
  <c r="DF100" i="2"/>
  <c r="U201" i="2"/>
  <c r="H101" i="2"/>
  <c r="O202" i="2"/>
  <c r="DF101" i="2"/>
  <c r="U202" i="2"/>
  <c r="DF102" i="2"/>
  <c r="U203" i="2"/>
  <c r="H102" i="2"/>
  <c r="O203" i="2"/>
  <c r="H103" i="2"/>
  <c r="O204" i="2"/>
  <c r="DF103" i="2"/>
  <c r="U204" i="2"/>
  <c r="H104" i="2"/>
  <c r="O205" i="2"/>
  <c r="DF104" i="2"/>
  <c r="U205" i="2"/>
  <c r="DF105" i="2"/>
  <c r="U206" i="2"/>
  <c r="H105" i="2"/>
  <c r="O206" i="2"/>
  <c r="H106" i="2"/>
  <c r="O207" i="2"/>
  <c r="DF106" i="2"/>
  <c r="U207" i="2"/>
  <c r="H107" i="2"/>
  <c r="O208" i="2"/>
  <c r="DF107" i="2"/>
  <c r="U208" i="2"/>
  <c r="DF108" i="2"/>
  <c r="U209" i="2"/>
  <c r="H108" i="2"/>
  <c r="O209" i="2"/>
  <c r="H109" i="2"/>
  <c r="O210" i="2"/>
  <c r="DF109" i="2"/>
  <c r="U210" i="2"/>
  <c r="DC6" i="2"/>
  <c r="HA4" i="2"/>
  <c r="HA3" i="2"/>
  <c r="DC3" i="2"/>
  <c r="HA6" i="2"/>
  <c r="DC4" i="2"/>
  <c r="HA2" i="2"/>
  <c r="DC2" i="2"/>
  <c r="B45" i="2"/>
  <c r="W46" i="1" s="1"/>
  <c r="H13" i="1" l="1"/>
  <c r="AO112" i="2"/>
  <c r="AJ112" i="2"/>
  <c r="M105" i="2"/>
  <c r="M99" i="2"/>
  <c r="M98" i="2"/>
  <c r="M91" i="2"/>
  <c r="M38" i="2"/>
  <c r="M36" i="2"/>
  <c r="M35" i="2"/>
  <c r="M34" i="2"/>
  <c r="M29" i="2"/>
  <c r="M28" i="2"/>
  <c r="M27" i="2"/>
  <c r="M26" i="2"/>
  <c r="M25" i="2"/>
  <c r="M24" i="2"/>
  <c r="M23" i="2"/>
  <c r="M22" i="2"/>
  <c r="M21" i="2"/>
  <c r="M20" i="2"/>
  <c r="M19" i="2"/>
  <c r="M18" i="2"/>
  <c r="M17" i="2"/>
  <c r="M16" i="2"/>
  <c r="M15" i="2"/>
  <c r="M14" i="2"/>
  <c r="M13" i="2"/>
  <c r="M12" i="2"/>
  <c r="M11" i="2"/>
  <c r="M10" i="2"/>
  <c r="M109" i="2"/>
  <c r="M108" i="2"/>
  <c r="M107" i="2"/>
  <c r="M106" i="2"/>
  <c r="M92" i="2"/>
  <c r="M90" i="2"/>
  <c r="M88" i="2"/>
  <c r="M87" i="2"/>
  <c r="M86" i="2"/>
  <c r="M85" i="2"/>
  <c r="M84" i="2"/>
  <c r="M96" i="2"/>
  <c r="M95" i="2"/>
  <c r="M83" i="2"/>
  <c r="M80" i="2"/>
  <c r="M74" i="2"/>
  <c r="M72" i="2"/>
  <c r="M71" i="2"/>
  <c r="M69" i="2"/>
  <c r="M68" i="2"/>
  <c r="M66" i="2"/>
  <c r="M100" i="2"/>
  <c r="M97" i="2"/>
  <c r="M93" i="2"/>
  <c r="M89" i="2"/>
  <c r="M82" i="2"/>
  <c r="M81" i="2"/>
  <c r="M79" i="2"/>
  <c r="M78" i="2"/>
  <c r="M77" i="2"/>
  <c r="M76" i="2"/>
  <c r="M75" i="2"/>
  <c r="M73" i="2"/>
  <c r="M70" i="2"/>
  <c r="M67" i="2"/>
  <c r="M65" i="2"/>
  <c r="M64" i="2"/>
  <c r="M63" i="2"/>
  <c r="M62" i="2"/>
  <c r="M61" i="2"/>
  <c r="M60" i="2"/>
  <c r="M59" i="2"/>
  <c r="M58" i="2"/>
  <c r="M57" i="2"/>
  <c r="M56" i="2"/>
  <c r="M55" i="2"/>
  <c r="M54" i="2"/>
  <c r="M53" i="2"/>
  <c r="M52" i="2"/>
  <c r="M51" i="2"/>
  <c r="M50" i="2"/>
  <c r="M49" i="2"/>
  <c r="M48" i="2"/>
  <c r="M47" i="2"/>
  <c r="M46" i="2"/>
  <c r="M45" i="2"/>
  <c r="M44" i="2"/>
  <c r="M43" i="2"/>
  <c r="M42" i="2"/>
  <c r="M41" i="2"/>
  <c r="M40" i="2"/>
  <c r="M104" i="2"/>
  <c r="M102" i="2"/>
  <c r="M94" i="2"/>
  <c r="M39" i="2"/>
  <c r="M37" i="2"/>
  <c r="M31" i="2"/>
  <c r="M30" i="2"/>
  <c r="M103" i="2"/>
  <c r="M33" i="2"/>
  <c r="M101" i="2"/>
  <c r="M32" i="2"/>
  <c r="K13" i="1"/>
  <c r="AQ112" i="2"/>
  <c r="AL112" i="2"/>
  <c r="DK103" i="2"/>
  <c r="DK96" i="2"/>
  <c r="DK94" i="2"/>
  <c r="DK93" i="2"/>
  <c r="DK92" i="2"/>
  <c r="DK35" i="2"/>
  <c r="DK34" i="2"/>
  <c r="DK33" i="2"/>
  <c r="DK32" i="2"/>
  <c r="DK30" i="2"/>
  <c r="DK28" i="2"/>
  <c r="DK27" i="2"/>
  <c r="DK26" i="2"/>
  <c r="DK25" i="2"/>
  <c r="DK24" i="2"/>
  <c r="DK23" i="2"/>
  <c r="DK22" i="2"/>
  <c r="DK21" i="2"/>
  <c r="DK20" i="2"/>
  <c r="DK19" i="2"/>
  <c r="DK18" i="2"/>
  <c r="DK17" i="2"/>
  <c r="DK16" i="2"/>
  <c r="DK15" i="2"/>
  <c r="DK14" i="2"/>
  <c r="DK13" i="2"/>
  <c r="DK12" i="2"/>
  <c r="DK11" i="2"/>
  <c r="DK10" i="2"/>
  <c r="DK109" i="2"/>
  <c r="DK108" i="2"/>
  <c r="DK107" i="2"/>
  <c r="DK106" i="2"/>
  <c r="DK98" i="2"/>
  <c r="DK88" i="2"/>
  <c r="DK87" i="2"/>
  <c r="DK86" i="2"/>
  <c r="DK85" i="2"/>
  <c r="DK84" i="2"/>
  <c r="DK83" i="2"/>
  <c r="DK100" i="2"/>
  <c r="DK97" i="2"/>
  <c r="DK91" i="2"/>
  <c r="DK90" i="2"/>
  <c r="DK82" i="2"/>
  <c r="DK81" i="2"/>
  <c r="DK79" i="2"/>
  <c r="DK78" i="2"/>
  <c r="DK77" i="2"/>
  <c r="DK67" i="2"/>
  <c r="DK65" i="2"/>
  <c r="DK105" i="2"/>
  <c r="DK102" i="2"/>
  <c r="DK101" i="2"/>
  <c r="DK80" i="2"/>
  <c r="DK76" i="2"/>
  <c r="DK75" i="2"/>
  <c r="DK74" i="2"/>
  <c r="DK73" i="2"/>
  <c r="DK72" i="2"/>
  <c r="DK71" i="2"/>
  <c r="DK70" i="2"/>
  <c r="DK69" i="2"/>
  <c r="DK68" i="2"/>
  <c r="DK66" i="2"/>
  <c r="DK64" i="2"/>
  <c r="DK63" i="2"/>
  <c r="DK62" i="2"/>
  <c r="DK61" i="2"/>
  <c r="DK60" i="2"/>
  <c r="DK59" i="2"/>
  <c r="DK58" i="2"/>
  <c r="DK57" i="2"/>
  <c r="DK56" i="2"/>
  <c r="DK55" i="2"/>
  <c r="DK54" i="2"/>
  <c r="DK53" i="2"/>
  <c r="DK52" i="2"/>
  <c r="DK51" i="2"/>
  <c r="DK50" i="2"/>
  <c r="DK49" i="2"/>
  <c r="DK48" i="2"/>
  <c r="DK47" i="2"/>
  <c r="DK46" i="2"/>
  <c r="DK45" i="2"/>
  <c r="DK44" i="2"/>
  <c r="DK43" i="2"/>
  <c r="DK42" i="2"/>
  <c r="DK41" i="2"/>
  <c r="DK40" i="2"/>
  <c r="DK39" i="2"/>
  <c r="DK95" i="2"/>
  <c r="DK89" i="2"/>
  <c r="DK38" i="2"/>
  <c r="DK37" i="2"/>
  <c r="DK36" i="2"/>
  <c r="DK31" i="2"/>
  <c r="DK29" i="2"/>
  <c r="DK104" i="2"/>
  <c r="DK99" i="2"/>
  <c r="H14" i="1"/>
  <c r="AO113" i="2"/>
  <c r="AJ113" i="2"/>
  <c r="W38" i="1"/>
  <c r="B6" i="2"/>
  <c r="K14" i="1"/>
  <c r="AQ113" i="2"/>
  <c r="AL113" i="2"/>
  <c r="H15" i="1"/>
  <c r="AO114" i="2"/>
  <c r="AJ114" i="2"/>
  <c r="K15" i="1"/>
  <c r="AQ114" i="2"/>
  <c r="AL114" i="2"/>
  <c r="E2" i="2"/>
  <c r="F1" i="2" a="1"/>
  <c r="A50" i="2"/>
  <c r="H16" i="1"/>
  <c r="AO115" i="2"/>
  <c r="AJ115" i="2"/>
  <c r="K16" i="1"/>
  <c r="AQ115" i="2"/>
  <c r="AL115" i="2"/>
  <c r="AO117" i="2"/>
  <c r="AJ117" i="2"/>
  <c r="H17" i="1"/>
  <c r="AO116" i="2"/>
  <c r="AJ116" i="2"/>
  <c r="AL118" i="2"/>
  <c r="AQ118" i="2"/>
  <c r="K18" i="1"/>
  <c r="AQ117" i="2"/>
  <c r="AL117" i="2"/>
  <c r="K17" i="1"/>
  <c r="AQ116" i="2"/>
  <c r="AL116" i="2"/>
  <c r="H22" i="1"/>
  <c r="AO121" i="2"/>
  <c r="AJ121" i="2"/>
  <c r="K22" i="1"/>
  <c r="AQ121" i="2"/>
  <c r="AL121" i="2"/>
  <c r="H23" i="1"/>
  <c r="AO122" i="2"/>
  <c r="AJ122" i="2"/>
  <c r="AL122" i="2"/>
  <c r="AQ122" i="2"/>
  <c r="K23" i="1"/>
  <c r="H24" i="1"/>
  <c r="AO123" i="2"/>
  <c r="AJ123" i="2"/>
  <c r="K24" i="1"/>
  <c r="AQ123" i="2"/>
  <c r="AL123" i="2"/>
  <c r="H25" i="1"/>
  <c r="AJ124" i="2"/>
  <c r="AO124" i="2"/>
  <c r="K25" i="1"/>
  <c r="AQ124" i="2"/>
  <c r="AL124" i="2"/>
  <c r="H26" i="1"/>
  <c r="AO125" i="2"/>
  <c r="AJ125" i="2"/>
  <c r="K26" i="1"/>
  <c r="AL125" i="2"/>
  <c r="AQ125" i="2"/>
  <c r="H27" i="1"/>
  <c r="AO126" i="2"/>
  <c r="AJ126" i="2"/>
  <c r="K27" i="1"/>
  <c r="AQ126" i="2"/>
  <c r="AL126" i="2"/>
  <c r="K28" i="1"/>
  <c r="AQ127" i="2"/>
  <c r="AL127" i="2"/>
  <c r="H28" i="1"/>
  <c r="AO127" i="2"/>
  <c r="AJ127" i="2"/>
  <c r="H29" i="1"/>
  <c r="AO128" i="2"/>
  <c r="AJ128" i="2"/>
  <c r="K29" i="1"/>
  <c r="AQ128" i="2"/>
  <c r="AL128" i="2"/>
  <c r="H30" i="1"/>
  <c r="AO129" i="2"/>
  <c r="AJ129" i="2"/>
  <c r="K30" i="1"/>
  <c r="AQ129" i="2"/>
  <c r="AL129" i="2"/>
  <c r="H31" i="1"/>
  <c r="AP130" i="2"/>
  <c r="AO130" i="2"/>
  <c r="AJ130" i="2"/>
  <c r="K31" i="1"/>
  <c r="AQ130" i="2"/>
  <c r="AR130" i="2" s="1"/>
  <c r="AL130" i="2"/>
  <c r="K32" i="1"/>
  <c r="AR131" i="2"/>
  <c r="AQ131" i="2"/>
  <c r="AL131" i="2"/>
  <c r="H32" i="1"/>
  <c r="AO131" i="2"/>
  <c r="AP131" i="2" s="1"/>
  <c r="AJ131" i="2"/>
  <c r="H33" i="1"/>
  <c r="AO132" i="2"/>
  <c r="AP132" i="2" s="1"/>
  <c r="AJ132" i="2"/>
  <c r="K33" i="1"/>
  <c r="AQ132" i="2"/>
  <c r="AR132" i="2" s="1"/>
  <c r="AL132" i="2"/>
  <c r="H34" i="1"/>
  <c r="AO133" i="2"/>
  <c r="AP133" i="2" s="1"/>
  <c r="AJ133" i="2"/>
  <c r="K34" i="1"/>
  <c r="AQ133" i="2"/>
  <c r="AL133" i="2"/>
  <c r="H35" i="1"/>
  <c r="AO134" i="2"/>
  <c r="AJ134" i="2"/>
  <c r="K35" i="1"/>
  <c r="AQ134" i="2"/>
  <c r="AL134" i="2"/>
  <c r="H36" i="1"/>
  <c r="AO135" i="2"/>
  <c r="AJ135" i="2"/>
  <c r="K36" i="1"/>
  <c r="AQ135" i="2"/>
  <c r="AL135" i="2"/>
  <c r="H37" i="1"/>
  <c r="AO136" i="2"/>
  <c r="AJ136" i="2"/>
  <c r="K37" i="1"/>
  <c r="AQ136" i="2"/>
  <c r="AL136" i="2"/>
  <c r="H38" i="1"/>
  <c r="AO137" i="2"/>
  <c r="AJ137" i="2"/>
  <c r="K38" i="1"/>
  <c r="AQ137" i="2"/>
  <c r="AL137" i="2"/>
  <c r="H39" i="1"/>
  <c r="AO138" i="2"/>
  <c r="AJ138" i="2"/>
  <c r="K39" i="1"/>
  <c r="AQ138" i="2"/>
  <c r="AL138" i="2"/>
  <c r="H40" i="1"/>
  <c r="AO139" i="2"/>
  <c r="AJ139" i="2"/>
  <c r="K40" i="1"/>
  <c r="AQ139" i="2"/>
  <c r="AL139" i="2"/>
  <c r="H41" i="1"/>
  <c r="AO140" i="2"/>
  <c r="AJ140" i="2"/>
  <c r="K41" i="1"/>
  <c r="AQ140" i="2"/>
  <c r="AL140" i="2"/>
  <c r="H42" i="1"/>
  <c r="AO141" i="2"/>
  <c r="AJ141" i="2"/>
  <c r="K42" i="1"/>
  <c r="AQ141" i="2"/>
  <c r="AL141" i="2"/>
  <c r="H43" i="1"/>
  <c r="AO142" i="2"/>
  <c r="AJ142" i="2"/>
  <c r="K43" i="1"/>
  <c r="AQ142" i="2"/>
  <c r="AL142" i="2"/>
  <c r="H44" i="1"/>
  <c r="AO143" i="2"/>
  <c r="AJ143" i="2"/>
  <c r="K44" i="1"/>
  <c r="AQ143" i="2"/>
  <c r="AR143" i="2" s="1"/>
  <c r="AL143" i="2"/>
  <c r="H45" i="1"/>
  <c r="AO144" i="2"/>
  <c r="AJ144" i="2"/>
  <c r="K45" i="1"/>
  <c r="AQ144" i="2"/>
  <c r="AR144" i="2" s="1"/>
  <c r="AL144" i="2"/>
  <c r="H46" i="1"/>
  <c r="AP145" i="2"/>
  <c r="AO145" i="2"/>
  <c r="AJ145" i="2"/>
  <c r="K46" i="1"/>
  <c r="AR145" i="2"/>
  <c r="AQ145" i="2"/>
  <c r="AL145" i="2"/>
  <c r="H47" i="1"/>
  <c r="AP146" i="2"/>
  <c r="AO146" i="2"/>
  <c r="AJ146" i="2"/>
  <c r="K47" i="1"/>
  <c r="AQ146" i="2"/>
  <c r="AL146" i="2"/>
  <c r="AQ147" i="2"/>
  <c r="AL147" i="2"/>
  <c r="K48" i="1"/>
  <c r="H48" i="1"/>
  <c r="AO147" i="2"/>
  <c r="AJ147" i="2"/>
  <c r="K49" i="1"/>
  <c r="AQ148" i="2"/>
  <c r="AL148" i="2"/>
  <c r="H49" i="1"/>
  <c r="AJ148" i="2"/>
  <c r="AO148" i="2"/>
  <c r="H50" i="1"/>
  <c r="AJ149" i="2"/>
  <c r="AO149" i="2"/>
  <c r="K50" i="1"/>
  <c r="AQ149" i="2"/>
  <c r="AL149" i="2"/>
  <c r="K51" i="1"/>
  <c r="AQ150" i="2"/>
  <c r="AL150" i="2"/>
  <c r="H51" i="1"/>
  <c r="AO150" i="2"/>
  <c r="AJ150" i="2"/>
  <c r="K52" i="1"/>
  <c r="AQ151" i="2"/>
  <c r="AL151" i="2"/>
  <c r="H52" i="1"/>
  <c r="AO151" i="2"/>
  <c r="AJ151" i="2"/>
  <c r="K53" i="1"/>
  <c r="AQ152" i="2"/>
  <c r="AL152" i="2"/>
  <c r="H53" i="1"/>
  <c r="AO152" i="2"/>
  <c r="AJ152" i="2"/>
  <c r="H54" i="1"/>
  <c r="AO153" i="2"/>
  <c r="AJ153" i="2"/>
  <c r="K54" i="1"/>
  <c r="AQ153" i="2"/>
  <c r="AL153" i="2"/>
  <c r="H55" i="1"/>
  <c r="AO154" i="2"/>
  <c r="AJ154" i="2"/>
  <c r="K55" i="1"/>
  <c r="AQ154" i="2"/>
  <c r="AL154" i="2"/>
  <c r="K56" i="1"/>
  <c r="AQ155" i="2"/>
  <c r="AL155" i="2"/>
  <c r="H56" i="1"/>
  <c r="AO155" i="2"/>
  <c r="AJ155" i="2"/>
  <c r="K57" i="1"/>
  <c r="AQ156" i="2"/>
  <c r="AL156" i="2"/>
  <c r="H57" i="1"/>
  <c r="AP156" i="2"/>
  <c r="AO156" i="2"/>
  <c r="AJ156" i="2"/>
  <c r="H58" i="1"/>
  <c r="AP157" i="2"/>
  <c r="AO157" i="2"/>
  <c r="AJ157" i="2"/>
  <c r="K58" i="1"/>
  <c r="AR157" i="2"/>
  <c r="AQ157" i="2"/>
  <c r="AL157" i="2"/>
  <c r="H59" i="1"/>
  <c r="AP158" i="2"/>
  <c r="AO158" i="2"/>
  <c r="AJ158" i="2"/>
  <c r="K59" i="1"/>
  <c r="AR158" i="2"/>
  <c r="AQ158" i="2"/>
  <c r="AL158" i="2"/>
  <c r="H60" i="1"/>
  <c r="AO159" i="2"/>
  <c r="AJ159" i="2"/>
  <c r="K60" i="1"/>
  <c r="AQ159" i="2"/>
  <c r="AL159" i="2"/>
  <c r="H61" i="1"/>
  <c r="AO160" i="2"/>
  <c r="AJ160" i="2"/>
  <c r="K61" i="1"/>
  <c r="AQ160" i="2"/>
  <c r="AL160" i="2"/>
  <c r="H62" i="1"/>
  <c r="AO161" i="2"/>
  <c r="AJ161" i="2"/>
  <c r="K62" i="1"/>
  <c r="AQ161" i="2"/>
  <c r="AL161" i="2"/>
  <c r="H63" i="1"/>
  <c r="AO162" i="2"/>
  <c r="AJ162" i="2"/>
  <c r="K63" i="1"/>
  <c r="AQ162" i="2"/>
  <c r="AL162" i="2"/>
  <c r="H64" i="1"/>
  <c r="AO163" i="2"/>
  <c r="AJ163" i="2"/>
  <c r="K64" i="1"/>
  <c r="AQ163" i="2"/>
  <c r="AL163" i="2"/>
  <c r="H65" i="1"/>
  <c r="AO164" i="2"/>
  <c r="AJ164" i="2"/>
  <c r="K65" i="1"/>
  <c r="AQ164" i="2"/>
  <c r="AL164" i="2"/>
  <c r="H66" i="1"/>
  <c r="AO165" i="2"/>
  <c r="AJ165" i="2"/>
  <c r="K66" i="1"/>
  <c r="AQ165" i="2"/>
  <c r="AL165" i="2"/>
  <c r="H67" i="1"/>
  <c r="AO166" i="2"/>
  <c r="AJ166" i="2"/>
  <c r="K67" i="1"/>
  <c r="AQ166" i="2"/>
  <c r="AL166" i="2"/>
  <c r="H68" i="1"/>
  <c r="AO167" i="2"/>
  <c r="AJ167" i="2"/>
  <c r="K68" i="1"/>
  <c r="AQ167" i="2"/>
  <c r="AL167" i="2"/>
  <c r="H69" i="1"/>
  <c r="AO168" i="2"/>
  <c r="AJ168" i="2"/>
  <c r="K69" i="1"/>
  <c r="AQ168" i="2"/>
  <c r="AL168" i="2"/>
  <c r="H70" i="1"/>
  <c r="AO169" i="2"/>
  <c r="AP169" i="2" s="1"/>
  <c r="AJ169" i="2"/>
  <c r="K70" i="1"/>
  <c r="AQ169" i="2"/>
  <c r="AR169" i="2" s="1"/>
  <c r="AL169" i="2"/>
  <c r="H71" i="1"/>
  <c r="AP170" i="2"/>
  <c r="AO170" i="2"/>
  <c r="AJ170" i="2"/>
  <c r="K71" i="1"/>
  <c r="AR170" i="2"/>
  <c r="AQ170" i="2"/>
  <c r="AL170" i="2"/>
  <c r="K72" i="1"/>
  <c r="AR171" i="2"/>
  <c r="AQ171" i="2"/>
  <c r="AL171" i="2"/>
  <c r="H72" i="1"/>
  <c r="AP171" i="2"/>
  <c r="AO171" i="2"/>
  <c r="AJ171" i="2"/>
  <c r="H73" i="1"/>
  <c r="AP172" i="2"/>
  <c r="AO172" i="2"/>
  <c r="AJ172" i="2"/>
  <c r="K73" i="1"/>
  <c r="AR172" i="2"/>
  <c r="AQ172" i="2"/>
  <c r="AL172" i="2"/>
  <c r="H74" i="1"/>
  <c r="AP173" i="2"/>
  <c r="AO173" i="2"/>
  <c r="AJ173" i="2"/>
  <c r="K74" i="1"/>
  <c r="AQ173" i="2"/>
  <c r="AR173" i="2" s="1"/>
  <c r="AL173" i="2"/>
  <c r="K75" i="1"/>
  <c r="AR174" i="2"/>
  <c r="AQ174" i="2"/>
  <c r="AL174" i="2"/>
  <c r="H75" i="1"/>
  <c r="AP174" i="2"/>
  <c r="AO174" i="2"/>
  <c r="AJ174" i="2"/>
  <c r="H76" i="1"/>
  <c r="AO175" i="2"/>
  <c r="AP175" i="2" s="1"/>
  <c r="AJ175" i="2"/>
  <c r="K76" i="1"/>
  <c r="AQ175" i="2"/>
  <c r="AR175" i="2" s="1"/>
  <c r="AL175" i="2"/>
  <c r="H77" i="1"/>
  <c r="BL176" i="2"/>
  <c r="BK176" i="2"/>
  <c r="BJ176" i="2"/>
  <c r="BI176" i="2"/>
  <c r="BE176" i="2"/>
  <c r="BD176" i="2"/>
  <c r="BC176" i="2"/>
  <c r="BB176" i="2"/>
  <c r="AY176" i="2"/>
  <c r="AX176" i="2"/>
  <c r="AU176" i="2"/>
  <c r="AT176" i="2"/>
  <c r="AP176" i="2"/>
  <c r="AO176" i="2"/>
  <c r="AJ176" i="2"/>
  <c r="AC176" i="2"/>
  <c r="AA176" i="2"/>
  <c r="X176" i="2"/>
  <c r="W176" i="2"/>
  <c r="K77" i="1"/>
  <c r="BN176" i="2"/>
  <c r="BM176" i="2"/>
  <c r="BG176" i="2"/>
  <c r="BF176" i="2"/>
  <c r="AZ176" i="2"/>
  <c r="AV176" i="2"/>
  <c r="AR176" i="2"/>
  <c r="AQ176" i="2"/>
  <c r="AL176" i="2"/>
  <c r="AG176" i="2"/>
  <c r="AE176" i="2"/>
  <c r="Y176" i="2"/>
  <c r="K78" i="1"/>
  <c r="BN177" i="2"/>
  <c r="BM177" i="2"/>
  <c r="BG177" i="2"/>
  <c r="BF177" i="2"/>
  <c r="AZ177" i="2"/>
  <c r="AV177" i="2"/>
  <c r="AR177" i="2"/>
  <c r="AQ177" i="2"/>
  <c r="AL177" i="2"/>
  <c r="AG177" i="2"/>
  <c r="AE177" i="2"/>
  <c r="Y177" i="2"/>
  <c r="BL177" i="2"/>
  <c r="BK177" i="2"/>
  <c r="BJ177" i="2"/>
  <c r="BI177" i="2"/>
  <c r="BE177" i="2"/>
  <c r="BD177" i="2"/>
  <c r="BC177" i="2"/>
  <c r="BB177" i="2"/>
  <c r="AY177" i="2"/>
  <c r="AX177" i="2"/>
  <c r="AU177" i="2"/>
  <c r="AT177" i="2"/>
  <c r="AP177" i="2"/>
  <c r="AO177" i="2"/>
  <c r="AJ177" i="2"/>
  <c r="AC177" i="2"/>
  <c r="AA177" i="2"/>
  <c r="X177" i="2"/>
  <c r="W177" i="2"/>
  <c r="H78" i="1"/>
  <c r="BN178" i="2"/>
  <c r="BM178" i="2"/>
  <c r="BG178" i="2"/>
  <c r="BF178" i="2"/>
  <c r="AZ178" i="2"/>
  <c r="AV178" i="2"/>
  <c r="AR178" i="2"/>
  <c r="AQ178" i="2"/>
  <c r="AL178" i="2"/>
  <c r="AG178" i="2"/>
  <c r="AE178" i="2"/>
  <c r="Y178" i="2"/>
  <c r="K79" i="1"/>
  <c r="BL178" i="2"/>
  <c r="BK178" i="2"/>
  <c r="BJ178" i="2"/>
  <c r="BI178" i="2"/>
  <c r="BE178" i="2"/>
  <c r="BD178" i="2"/>
  <c r="BC178" i="2"/>
  <c r="BB178" i="2"/>
  <c r="AY178" i="2"/>
  <c r="AX178" i="2"/>
  <c r="AU178" i="2"/>
  <c r="AT178" i="2"/>
  <c r="AP178" i="2"/>
  <c r="AO178" i="2"/>
  <c r="AJ178" i="2"/>
  <c r="AC178" i="2"/>
  <c r="AA178" i="2"/>
  <c r="X178" i="2"/>
  <c r="W178" i="2"/>
  <c r="H79" i="1"/>
  <c r="K80" i="1"/>
  <c r="BN179" i="2"/>
  <c r="BM179" i="2"/>
  <c r="BG179" i="2"/>
  <c r="BF179" i="2"/>
  <c r="AZ179" i="2"/>
  <c r="AV179" i="2"/>
  <c r="AR179" i="2"/>
  <c r="AQ179" i="2"/>
  <c r="AL179" i="2"/>
  <c r="AG179" i="2"/>
  <c r="AE179" i="2"/>
  <c r="Y179" i="2"/>
  <c r="BL179" i="2"/>
  <c r="BK179" i="2"/>
  <c r="BJ179" i="2"/>
  <c r="BI179" i="2"/>
  <c r="BE179" i="2"/>
  <c r="BD179" i="2"/>
  <c r="BC179" i="2"/>
  <c r="BB179" i="2"/>
  <c r="AY179" i="2"/>
  <c r="AX179" i="2"/>
  <c r="AU179" i="2"/>
  <c r="AT179" i="2"/>
  <c r="AP179" i="2"/>
  <c r="AO179" i="2"/>
  <c r="AJ179" i="2"/>
  <c r="AC179" i="2"/>
  <c r="AA179" i="2"/>
  <c r="X179" i="2"/>
  <c r="W179" i="2"/>
  <c r="H80" i="1"/>
  <c r="H81" i="1"/>
  <c r="BL180" i="2"/>
  <c r="BK180" i="2"/>
  <c r="BJ180" i="2"/>
  <c r="BI180" i="2"/>
  <c r="BE180" i="2"/>
  <c r="BD180" i="2"/>
  <c r="BC180" i="2"/>
  <c r="BB180" i="2"/>
  <c r="AY180" i="2"/>
  <c r="AX180" i="2"/>
  <c r="AU180" i="2"/>
  <c r="AT180" i="2"/>
  <c r="AP180" i="2"/>
  <c r="AO180" i="2"/>
  <c r="AJ180" i="2"/>
  <c r="AC180" i="2"/>
  <c r="AA180" i="2"/>
  <c r="X180" i="2"/>
  <c r="W180" i="2"/>
  <c r="K81" i="1"/>
  <c r="BN180" i="2"/>
  <c r="BM180" i="2"/>
  <c r="BG180" i="2"/>
  <c r="BF180" i="2"/>
  <c r="AZ180" i="2"/>
  <c r="AV180" i="2"/>
  <c r="AR180" i="2"/>
  <c r="AQ180" i="2"/>
  <c r="AL180" i="2"/>
  <c r="AG180" i="2"/>
  <c r="AE180" i="2"/>
  <c r="Y180" i="2"/>
  <c r="K82" i="1"/>
  <c r="BN181" i="2"/>
  <c r="BM181" i="2"/>
  <c r="BG181" i="2"/>
  <c r="BF181" i="2"/>
  <c r="AZ181" i="2"/>
  <c r="AV181" i="2"/>
  <c r="AR181" i="2"/>
  <c r="AQ181" i="2"/>
  <c r="AL181" i="2"/>
  <c r="AG181" i="2"/>
  <c r="AE181" i="2"/>
  <c r="Y181" i="2"/>
  <c r="H82" i="1"/>
  <c r="BL181" i="2"/>
  <c r="BK181" i="2"/>
  <c r="BJ181" i="2"/>
  <c r="BI181" i="2"/>
  <c r="BE181" i="2"/>
  <c r="BD181" i="2"/>
  <c r="BC181" i="2"/>
  <c r="BB181" i="2"/>
  <c r="AY181" i="2"/>
  <c r="AX181" i="2"/>
  <c r="AU181" i="2"/>
  <c r="AT181" i="2"/>
  <c r="AP181" i="2"/>
  <c r="AO181" i="2"/>
  <c r="AJ181" i="2"/>
  <c r="AC181" i="2"/>
  <c r="AA181" i="2"/>
  <c r="X181" i="2"/>
  <c r="W181" i="2"/>
  <c r="K83" i="1"/>
  <c r="BN182" i="2"/>
  <c r="BM182" i="2"/>
  <c r="BG182" i="2"/>
  <c r="BF182" i="2"/>
  <c r="AZ182" i="2"/>
  <c r="AV182" i="2"/>
  <c r="AR182" i="2"/>
  <c r="AQ182" i="2"/>
  <c r="AL182" i="2"/>
  <c r="AG182" i="2"/>
  <c r="AE182" i="2"/>
  <c r="Y182" i="2"/>
  <c r="H83" i="1"/>
  <c r="BL182" i="2"/>
  <c r="BK182" i="2"/>
  <c r="BJ182" i="2"/>
  <c r="BI182" i="2"/>
  <c r="BE182" i="2"/>
  <c r="BD182" i="2"/>
  <c r="BC182" i="2"/>
  <c r="BB182" i="2"/>
  <c r="AY182" i="2"/>
  <c r="AX182" i="2"/>
  <c r="AU182" i="2"/>
  <c r="AT182" i="2"/>
  <c r="AP182" i="2"/>
  <c r="AO182" i="2"/>
  <c r="AJ182" i="2"/>
  <c r="AC182" i="2"/>
  <c r="AA182" i="2"/>
  <c r="X182" i="2"/>
  <c r="W182" i="2"/>
  <c r="H84" i="1"/>
  <c r="BL183" i="2"/>
  <c r="BK183" i="2"/>
  <c r="BJ183" i="2"/>
  <c r="BI183" i="2"/>
  <c r="BE183" i="2"/>
  <c r="BD183" i="2"/>
  <c r="BC183" i="2"/>
  <c r="BB183" i="2"/>
  <c r="AY183" i="2"/>
  <c r="AX183" i="2"/>
  <c r="AU183" i="2"/>
  <c r="AT183" i="2"/>
  <c r="AP183" i="2"/>
  <c r="AO183" i="2"/>
  <c r="AJ183" i="2"/>
  <c r="AC183" i="2"/>
  <c r="AA183" i="2"/>
  <c r="X183" i="2"/>
  <c r="W183" i="2"/>
  <c r="K84" i="1"/>
  <c r="BN183" i="2"/>
  <c r="BM183" i="2"/>
  <c r="BG183" i="2"/>
  <c r="BF183" i="2"/>
  <c r="AZ183" i="2"/>
  <c r="AV183" i="2"/>
  <c r="AR183" i="2"/>
  <c r="AQ183" i="2"/>
  <c r="AL183" i="2"/>
  <c r="AG183" i="2"/>
  <c r="AE183" i="2"/>
  <c r="Y183" i="2"/>
  <c r="BL184" i="2"/>
  <c r="BK184" i="2"/>
  <c r="BJ184" i="2"/>
  <c r="BI184" i="2"/>
  <c r="BE184" i="2"/>
  <c r="BD184" i="2"/>
  <c r="BC184" i="2"/>
  <c r="BB184" i="2"/>
  <c r="AY184" i="2"/>
  <c r="AX184" i="2"/>
  <c r="AU184" i="2"/>
  <c r="AT184" i="2"/>
  <c r="AP184" i="2"/>
  <c r="AO184" i="2"/>
  <c r="AJ184" i="2"/>
  <c r="AC184" i="2"/>
  <c r="AA184" i="2"/>
  <c r="X184" i="2"/>
  <c r="W184" i="2"/>
  <c r="H85" i="1"/>
  <c r="K85" i="1"/>
  <c r="BN184" i="2"/>
  <c r="BM184" i="2"/>
  <c r="BG184" i="2"/>
  <c r="BF184" i="2"/>
  <c r="AZ184" i="2"/>
  <c r="AV184" i="2"/>
  <c r="AR184" i="2"/>
  <c r="AQ184" i="2"/>
  <c r="AL184" i="2"/>
  <c r="AG184" i="2"/>
  <c r="AE184" i="2"/>
  <c r="Y184" i="2"/>
  <c r="BL185" i="2"/>
  <c r="BK185" i="2"/>
  <c r="BJ185" i="2"/>
  <c r="BI185" i="2"/>
  <c r="BE185" i="2"/>
  <c r="BD185" i="2"/>
  <c r="BC185" i="2"/>
  <c r="BB185" i="2"/>
  <c r="AY185" i="2"/>
  <c r="AX185" i="2"/>
  <c r="AU185" i="2"/>
  <c r="AT185" i="2"/>
  <c r="AP185" i="2"/>
  <c r="AO185" i="2"/>
  <c r="AJ185" i="2"/>
  <c r="AC185" i="2"/>
  <c r="AA185" i="2"/>
  <c r="X185" i="2"/>
  <c r="W185" i="2"/>
  <c r="H86" i="1"/>
  <c r="K86" i="1"/>
  <c r="BN185" i="2"/>
  <c r="BM185" i="2"/>
  <c r="BG185" i="2"/>
  <c r="BF185" i="2"/>
  <c r="AZ185" i="2"/>
  <c r="AV185" i="2"/>
  <c r="AR185" i="2"/>
  <c r="AQ185" i="2"/>
  <c r="AL185" i="2"/>
  <c r="AG185" i="2"/>
  <c r="AE185" i="2"/>
  <c r="Y185" i="2"/>
  <c r="BL186" i="2"/>
  <c r="BK186" i="2"/>
  <c r="BJ186" i="2"/>
  <c r="BI186" i="2"/>
  <c r="BE186" i="2"/>
  <c r="BD186" i="2"/>
  <c r="BC186" i="2"/>
  <c r="BB186" i="2"/>
  <c r="AY186" i="2"/>
  <c r="AX186" i="2"/>
  <c r="AU186" i="2"/>
  <c r="AT186" i="2"/>
  <c r="AP186" i="2"/>
  <c r="AO186" i="2"/>
  <c r="AJ186" i="2"/>
  <c r="AC186" i="2"/>
  <c r="AA186" i="2"/>
  <c r="X186" i="2"/>
  <c r="W186" i="2"/>
  <c r="H87" i="1"/>
  <c r="BN186" i="2"/>
  <c r="BM186" i="2"/>
  <c r="BG186" i="2"/>
  <c r="BF186" i="2"/>
  <c r="AZ186" i="2"/>
  <c r="AV186" i="2"/>
  <c r="AR186" i="2"/>
  <c r="AQ186" i="2"/>
  <c r="AL186" i="2"/>
  <c r="AG186" i="2"/>
  <c r="AE186" i="2"/>
  <c r="Y186" i="2"/>
  <c r="K87" i="1"/>
  <c r="BN187" i="2"/>
  <c r="BM187" i="2"/>
  <c r="BG187" i="2"/>
  <c r="BF187" i="2"/>
  <c r="AZ187" i="2"/>
  <c r="AV187" i="2"/>
  <c r="AR187" i="2"/>
  <c r="AQ187" i="2"/>
  <c r="AL187" i="2"/>
  <c r="AG187" i="2"/>
  <c r="AE187" i="2"/>
  <c r="Y187" i="2"/>
  <c r="K88" i="1"/>
  <c r="H88" i="1"/>
  <c r="BL187" i="2"/>
  <c r="BK187" i="2"/>
  <c r="BJ187" i="2"/>
  <c r="BI187" i="2"/>
  <c r="BE187" i="2"/>
  <c r="BD187" i="2"/>
  <c r="BC187" i="2"/>
  <c r="BB187" i="2"/>
  <c r="AY187" i="2"/>
  <c r="AX187" i="2"/>
  <c r="AU187" i="2"/>
  <c r="AT187" i="2"/>
  <c r="AP187" i="2"/>
  <c r="AO187" i="2"/>
  <c r="AJ187" i="2"/>
  <c r="AC187" i="2"/>
  <c r="AA187" i="2"/>
  <c r="X187" i="2"/>
  <c r="W187" i="2"/>
  <c r="BN188" i="2"/>
  <c r="BM188" i="2"/>
  <c r="BG188" i="2"/>
  <c r="BF188" i="2"/>
  <c r="AZ188" i="2"/>
  <c r="AV188" i="2"/>
  <c r="AR188" i="2"/>
  <c r="AQ188" i="2"/>
  <c r="AL188" i="2"/>
  <c r="AG188" i="2"/>
  <c r="AE188" i="2"/>
  <c r="Y188" i="2"/>
  <c r="K89" i="1"/>
  <c r="H89" i="1"/>
  <c r="BL188" i="2"/>
  <c r="BK188" i="2"/>
  <c r="BJ188" i="2"/>
  <c r="BI188" i="2"/>
  <c r="BE188" i="2"/>
  <c r="BD188" i="2"/>
  <c r="BC188" i="2"/>
  <c r="BB188" i="2"/>
  <c r="AY188" i="2"/>
  <c r="AX188" i="2"/>
  <c r="AU188" i="2"/>
  <c r="AT188" i="2"/>
  <c r="AP188" i="2"/>
  <c r="AO188" i="2"/>
  <c r="AJ188" i="2"/>
  <c r="AC188" i="2"/>
  <c r="AA188" i="2"/>
  <c r="X188" i="2"/>
  <c r="W188" i="2"/>
  <c r="BL189" i="2"/>
  <c r="BK189" i="2"/>
  <c r="BJ189" i="2"/>
  <c r="BI189" i="2"/>
  <c r="BE189" i="2"/>
  <c r="BD189" i="2"/>
  <c r="BC189" i="2"/>
  <c r="BB189" i="2"/>
  <c r="AY189" i="2"/>
  <c r="AX189" i="2"/>
  <c r="AU189" i="2"/>
  <c r="AT189" i="2"/>
  <c r="AP189" i="2"/>
  <c r="AO189" i="2"/>
  <c r="AJ189" i="2"/>
  <c r="AC189" i="2"/>
  <c r="AA189" i="2"/>
  <c r="X189" i="2"/>
  <c r="W189" i="2"/>
  <c r="H90" i="1"/>
  <c r="K90" i="1"/>
  <c r="BN189" i="2"/>
  <c r="BM189" i="2"/>
  <c r="BG189" i="2"/>
  <c r="BF189" i="2"/>
  <c r="AZ189" i="2"/>
  <c r="AV189" i="2"/>
  <c r="AR189" i="2"/>
  <c r="AQ189" i="2"/>
  <c r="AL189" i="2"/>
  <c r="AG189" i="2"/>
  <c r="AE189" i="2"/>
  <c r="Y189" i="2"/>
  <c r="BN190" i="2"/>
  <c r="BM190" i="2"/>
  <c r="BG190" i="2"/>
  <c r="BF190" i="2"/>
  <c r="AZ190" i="2"/>
  <c r="AV190" i="2"/>
  <c r="AR190" i="2"/>
  <c r="AQ190" i="2"/>
  <c r="AL190" i="2"/>
  <c r="AG190" i="2"/>
  <c r="AE190" i="2"/>
  <c r="Y190" i="2"/>
  <c r="K91" i="1"/>
  <c r="BL190" i="2"/>
  <c r="BK190" i="2"/>
  <c r="BJ190" i="2"/>
  <c r="BI190" i="2"/>
  <c r="BE190" i="2"/>
  <c r="BD190" i="2"/>
  <c r="BC190" i="2"/>
  <c r="BB190" i="2"/>
  <c r="AY190" i="2"/>
  <c r="AX190" i="2"/>
  <c r="AU190" i="2"/>
  <c r="AT190" i="2"/>
  <c r="AP190" i="2"/>
  <c r="AO190" i="2"/>
  <c r="AJ190" i="2"/>
  <c r="AC190" i="2"/>
  <c r="AA190" i="2"/>
  <c r="X190" i="2"/>
  <c r="W190" i="2"/>
  <c r="H91" i="1"/>
  <c r="BN191" i="2"/>
  <c r="BM191" i="2"/>
  <c r="BG191" i="2"/>
  <c r="BF191" i="2"/>
  <c r="AZ191" i="2"/>
  <c r="AV191" i="2"/>
  <c r="AR191" i="2"/>
  <c r="AQ191" i="2"/>
  <c r="AL191" i="2"/>
  <c r="AG191" i="2"/>
  <c r="AE191" i="2"/>
  <c r="Y191" i="2"/>
  <c r="K92" i="1"/>
  <c r="H92" i="1"/>
  <c r="BL191" i="2"/>
  <c r="BK191" i="2"/>
  <c r="BJ191" i="2"/>
  <c r="BI191" i="2"/>
  <c r="BE191" i="2"/>
  <c r="BD191" i="2"/>
  <c r="BC191" i="2"/>
  <c r="BB191" i="2"/>
  <c r="AY191" i="2"/>
  <c r="AX191" i="2"/>
  <c r="AU191" i="2"/>
  <c r="AT191" i="2"/>
  <c r="AP191" i="2"/>
  <c r="AO191" i="2"/>
  <c r="AJ191" i="2"/>
  <c r="AC191" i="2"/>
  <c r="AA191" i="2"/>
  <c r="X191" i="2"/>
  <c r="W191" i="2"/>
  <c r="BL192" i="2"/>
  <c r="BK192" i="2"/>
  <c r="BJ192" i="2"/>
  <c r="BI192" i="2"/>
  <c r="BE192" i="2"/>
  <c r="BD192" i="2"/>
  <c r="BC192" i="2"/>
  <c r="BB192" i="2"/>
  <c r="AY192" i="2"/>
  <c r="AX192" i="2"/>
  <c r="AU192" i="2"/>
  <c r="AT192" i="2"/>
  <c r="AP192" i="2"/>
  <c r="AO192" i="2"/>
  <c r="AJ192" i="2"/>
  <c r="AC192" i="2"/>
  <c r="AA192" i="2"/>
  <c r="X192" i="2"/>
  <c r="W192" i="2"/>
  <c r="H93" i="1"/>
  <c r="BN192" i="2"/>
  <c r="BM192" i="2"/>
  <c r="BG192" i="2"/>
  <c r="BF192" i="2"/>
  <c r="AZ192" i="2"/>
  <c r="AV192" i="2"/>
  <c r="AR192" i="2"/>
  <c r="AQ192" i="2"/>
  <c r="AL192" i="2"/>
  <c r="AG192" i="2"/>
  <c r="AE192" i="2"/>
  <c r="Y192" i="2"/>
  <c r="K93" i="1"/>
  <c r="H94" i="1"/>
  <c r="BL193" i="2"/>
  <c r="BK193" i="2"/>
  <c r="BJ193" i="2"/>
  <c r="BI193" i="2"/>
  <c r="BE193" i="2"/>
  <c r="BD193" i="2"/>
  <c r="BC193" i="2"/>
  <c r="BB193" i="2"/>
  <c r="AY193" i="2"/>
  <c r="AX193" i="2"/>
  <c r="AU193" i="2"/>
  <c r="AT193" i="2"/>
  <c r="AP193" i="2"/>
  <c r="AO193" i="2"/>
  <c r="AJ193" i="2"/>
  <c r="AC193" i="2"/>
  <c r="AA193" i="2"/>
  <c r="X193" i="2"/>
  <c r="W193" i="2"/>
  <c r="BN193" i="2"/>
  <c r="BM193" i="2"/>
  <c r="BG193" i="2"/>
  <c r="BF193" i="2"/>
  <c r="AZ193" i="2"/>
  <c r="AV193" i="2"/>
  <c r="AR193" i="2"/>
  <c r="AQ193" i="2"/>
  <c r="AL193" i="2"/>
  <c r="AG193" i="2"/>
  <c r="AE193" i="2"/>
  <c r="Y193" i="2"/>
  <c r="K94" i="1"/>
  <c r="BL194" i="2"/>
  <c r="BK194" i="2"/>
  <c r="BJ194" i="2"/>
  <c r="BI194" i="2"/>
  <c r="BE194" i="2"/>
  <c r="BD194" i="2"/>
  <c r="BC194" i="2"/>
  <c r="BB194" i="2"/>
  <c r="AY194" i="2"/>
  <c r="AX194" i="2"/>
  <c r="AU194" i="2"/>
  <c r="AT194" i="2"/>
  <c r="AP194" i="2"/>
  <c r="AO194" i="2"/>
  <c r="AJ194" i="2"/>
  <c r="AC194" i="2"/>
  <c r="AA194" i="2"/>
  <c r="X194" i="2"/>
  <c r="W194" i="2"/>
  <c r="H95" i="1"/>
  <c r="K95" i="1"/>
  <c r="BN194" i="2"/>
  <c r="BM194" i="2"/>
  <c r="BG194" i="2"/>
  <c r="BF194" i="2"/>
  <c r="AZ194" i="2"/>
  <c r="AV194" i="2"/>
  <c r="AR194" i="2"/>
  <c r="AQ194" i="2"/>
  <c r="AL194" i="2"/>
  <c r="AG194" i="2"/>
  <c r="AE194" i="2"/>
  <c r="Y194" i="2"/>
  <c r="BL195" i="2"/>
  <c r="BK195" i="2"/>
  <c r="BJ195" i="2"/>
  <c r="BI195" i="2"/>
  <c r="BE195" i="2"/>
  <c r="BD195" i="2"/>
  <c r="BC195" i="2"/>
  <c r="BB195" i="2"/>
  <c r="AY195" i="2"/>
  <c r="AX195" i="2"/>
  <c r="AU195" i="2"/>
  <c r="AT195" i="2"/>
  <c r="AP195" i="2"/>
  <c r="AO195" i="2"/>
  <c r="AJ195" i="2"/>
  <c r="AC195" i="2"/>
  <c r="AA195" i="2"/>
  <c r="X195" i="2"/>
  <c r="W195" i="2"/>
  <c r="H96" i="1"/>
  <c r="K96" i="1"/>
  <c r="BN195" i="2"/>
  <c r="BM195" i="2"/>
  <c r="BG195" i="2"/>
  <c r="BF195" i="2"/>
  <c r="AZ195" i="2"/>
  <c r="AV195" i="2"/>
  <c r="AR195" i="2"/>
  <c r="AQ195" i="2"/>
  <c r="AL195" i="2"/>
  <c r="AG195" i="2"/>
  <c r="AE195" i="2"/>
  <c r="Y195" i="2"/>
  <c r="BL196" i="2"/>
  <c r="BK196" i="2"/>
  <c r="BJ196" i="2"/>
  <c r="BI196" i="2"/>
  <c r="BE196" i="2"/>
  <c r="BD196" i="2"/>
  <c r="BC196" i="2"/>
  <c r="BB196" i="2"/>
  <c r="AY196" i="2"/>
  <c r="AX196" i="2"/>
  <c r="AU196" i="2"/>
  <c r="AT196" i="2"/>
  <c r="AP196" i="2"/>
  <c r="AO196" i="2"/>
  <c r="AJ196" i="2"/>
  <c r="AC196" i="2"/>
  <c r="AA196" i="2"/>
  <c r="X196" i="2"/>
  <c r="W196" i="2"/>
  <c r="H97" i="1"/>
  <c r="BN196" i="2"/>
  <c r="BM196" i="2"/>
  <c r="BG196" i="2"/>
  <c r="BF196" i="2"/>
  <c r="AZ196" i="2"/>
  <c r="AV196" i="2"/>
  <c r="AR196" i="2"/>
  <c r="AQ196" i="2"/>
  <c r="AL196" i="2"/>
  <c r="AG196" i="2"/>
  <c r="AE196" i="2"/>
  <c r="Y196" i="2"/>
  <c r="K97" i="1"/>
  <c r="BL197" i="2"/>
  <c r="BK197" i="2"/>
  <c r="BJ197" i="2"/>
  <c r="BI197" i="2"/>
  <c r="BE197" i="2"/>
  <c r="BD197" i="2"/>
  <c r="BC197" i="2"/>
  <c r="BB197" i="2"/>
  <c r="AY197" i="2"/>
  <c r="AX197" i="2"/>
  <c r="AU197" i="2"/>
  <c r="AT197" i="2"/>
  <c r="AP197" i="2"/>
  <c r="AO197" i="2"/>
  <c r="AJ197" i="2"/>
  <c r="AC197" i="2"/>
  <c r="AA197" i="2"/>
  <c r="X197" i="2"/>
  <c r="W197" i="2"/>
  <c r="H98" i="1"/>
  <c r="BN197" i="2"/>
  <c r="BM197" i="2"/>
  <c r="BG197" i="2"/>
  <c r="BF197" i="2"/>
  <c r="AZ197" i="2"/>
  <c r="AV197" i="2"/>
  <c r="AR197" i="2"/>
  <c r="AQ197" i="2"/>
  <c r="AL197" i="2"/>
  <c r="AG197" i="2"/>
  <c r="AE197" i="2"/>
  <c r="Y197" i="2"/>
  <c r="K98" i="1"/>
  <c r="BN198" i="2"/>
  <c r="BM198" i="2"/>
  <c r="BG198" i="2"/>
  <c r="BF198" i="2"/>
  <c r="AZ198" i="2"/>
  <c r="AV198" i="2"/>
  <c r="AR198" i="2"/>
  <c r="AQ198" i="2"/>
  <c r="AL198" i="2"/>
  <c r="AG198" i="2"/>
  <c r="AE198" i="2"/>
  <c r="Y198" i="2"/>
  <c r="K99" i="1"/>
  <c r="BL198" i="2"/>
  <c r="BK198" i="2"/>
  <c r="BJ198" i="2"/>
  <c r="BI198" i="2"/>
  <c r="BE198" i="2"/>
  <c r="BD198" i="2"/>
  <c r="BC198" i="2"/>
  <c r="BB198" i="2"/>
  <c r="AY198" i="2"/>
  <c r="AX198" i="2"/>
  <c r="AU198" i="2"/>
  <c r="AT198" i="2"/>
  <c r="AP198" i="2"/>
  <c r="AO198" i="2"/>
  <c r="AJ198" i="2"/>
  <c r="AC198" i="2"/>
  <c r="AA198" i="2"/>
  <c r="X198" i="2"/>
  <c r="W198" i="2"/>
  <c r="H99" i="1"/>
  <c r="BN199" i="2"/>
  <c r="BM199" i="2"/>
  <c r="BG199" i="2"/>
  <c r="BF199" i="2"/>
  <c r="AZ199" i="2"/>
  <c r="AV199" i="2"/>
  <c r="AR199" i="2"/>
  <c r="AQ199" i="2"/>
  <c r="AL199" i="2"/>
  <c r="AG199" i="2"/>
  <c r="AE199" i="2"/>
  <c r="Y199" i="2"/>
  <c r="K100" i="1"/>
  <c r="BL199" i="2"/>
  <c r="BK199" i="2"/>
  <c r="BJ199" i="2"/>
  <c r="BI199" i="2"/>
  <c r="BE199" i="2"/>
  <c r="BD199" i="2"/>
  <c r="BC199" i="2"/>
  <c r="BB199" i="2"/>
  <c r="AY199" i="2"/>
  <c r="AX199" i="2"/>
  <c r="AU199" i="2"/>
  <c r="AT199" i="2"/>
  <c r="AP199" i="2"/>
  <c r="AO199" i="2"/>
  <c r="AJ199" i="2"/>
  <c r="AC199" i="2"/>
  <c r="AA199" i="2"/>
  <c r="X199" i="2"/>
  <c r="W199" i="2"/>
  <c r="H100" i="1"/>
  <c r="BL200" i="2"/>
  <c r="BK200" i="2"/>
  <c r="BJ200" i="2"/>
  <c r="BI200" i="2"/>
  <c r="BE200" i="2"/>
  <c r="BD200" i="2"/>
  <c r="BC200" i="2"/>
  <c r="BB200" i="2"/>
  <c r="AY200" i="2"/>
  <c r="AX200" i="2"/>
  <c r="AU200" i="2"/>
  <c r="AT200" i="2"/>
  <c r="AP200" i="2"/>
  <c r="AO200" i="2"/>
  <c r="AJ200" i="2"/>
  <c r="AC200" i="2"/>
  <c r="AA200" i="2"/>
  <c r="X200" i="2"/>
  <c r="W200" i="2"/>
  <c r="H101" i="1"/>
  <c r="BN200" i="2"/>
  <c r="BM200" i="2"/>
  <c r="BG200" i="2"/>
  <c r="BF200" i="2"/>
  <c r="AZ200" i="2"/>
  <c r="AV200" i="2"/>
  <c r="AR200" i="2"/>
  <c r="AQ200" i="2"/>
  <c r="AL200" i="2"/>
  <c r="AG200" i="2"/>
  <c r="AE200" i="2"/>
  <c r="Y200" i="2"/>
  <c r="K101" i="1"/>
  <c r="BL201" i="2"/>
  <c r="BK201" i="2"/>
  <c r="BJ201" i="2"/>
  <c r="BI201" i="2"/>
  <c r="BE201" i="2"/>
  <c r="BD201" i="2"/>
  <c r="BC201" i="2"/>
  <c r="BB201" i="2"/>
  <c r="AY201" i="2"/>
  <c r="AX201" i="2"/>
  <c r="AU201" i="2"/>
  <c r="AT201" i="2"/>
  <c r="AP201" i="2"/>
  <c r="AO201" i="2"/>
  <c r="AJ201" i="2"/>
  <c r="AC201" i="2"/>
  <c r="AA201" i="2"/>
  <c r="X201" i="2"/>
  <c r="W201" i="2"/>
  <c r="H102" i="1"/>
  <c r="BN201" i="2"/>
  <c r="BM201" i="2"/>
  <c r="BG201" i="2"/>
  <c r="BF201" i="2"/>
  <c r="AZ201" i="2"/>
  <c r="AV201" i="2"/>
  <c r="AR201" i="2"/>
  <c r="AQ201" i="2"/>
  <c r="AL201" i="2"/>
  <c r="AG201" i="2"/>
  <c r="AE201" i="2"/>
  <c r="Y201" i="2"/>
  <c r="K102" i="1"/>
  <c r="BL202" i="2"/>
  <c r="BK202" i="2"/>
  <c r="BJ202" i="2"/>
  <c r="BI202" i="2"/>
  <c r="BE202" i="2"/>
  <c r="BD202" i="2"/>
  <c r="BC202" i="2"/>
  <c r="BB202" i="2"/>
  <c r="AY202" i="2"/>
  <c r="AX202" i="2"/>
  <c r="AU202" i="2"/>
  <c r="AT202" i="2"/>
  <c r="AP202" i="2"/>
  <c r="AO202" i="2"/>
  <c r="AJ202" i="2"/>
  <c r="AC202" i="2"/>
  <c r="AA202" i="2"/>
  <c r="X202" i="2"/>
  <c r="W202" i="2"/>
  <c r="H103" i="1"/>
  <c r="BN202" i="2"/>
  <c r="BM202" i="2"/>
  <c r="BG202" i="2"/>
  <c r="BF202" i="2"/>
  <c r="AZ202" i="2"/>
  <c r="AV202" i="2"/>
  <c r="AR202" i="2"/>
  <c r="AQ202" i="2"/>
  <c r="AL202" i="2"/>
  <c r="AG202" i="2"/>
  <c r="AE202" i="2"/>
  <c r="Y202" i="2"/>
  <c r="K103" i="1"/>
  <c r="BN203" i="2"/>
  <c r="BM203" i="2"/>
  <c r="BG203" i="2"/>
  <c r="BF203" i="2"/>
  <c r="AZ203" i="2"/>
  <c r="AV203" i="2"/>
  <c r="AR203" i="2"/>
  <c r="AQ203" i="2"/>
  <c r="AL203" i="2"/>
  <c r="AG203" i="2"/>
  <c r="AE203" i="2"/>
  <c r="Y203" i="2"/>
  <c r="K104" i="1"/>
  <c r="BL203" i="2"/>
  <c r="BK203" i="2"/>
  <c r="BJ203" i="2"/>
  <c r="BI203" i="2"/>
  <c r="BE203" i="2"/>
  <c r="BD203" i="2"/>
  <c r="BC203" i="2"/>
  <c r="BB203" i="2"/>
  <c r="AY203" i="2"/>
  <c r="AX203" i="2"/>
  <c r="AU203" i="2"/>
  <c r="AT203" i="2"/>
  <c r="AP203" i="2"/>
  <c r="AO203" i="2"/>
  <c r="AJ203" i="2"/>
  <c r="AC203" i="2"/>
  <c r="AA203" i="2"/>
  <c r="X203" i="2"/>
  <c r="W203" i="2"/>
  <c r="H104" i="1"/>
  <c r="BL204" i="2"/>
  <c r="BK204" i="2"/>
  <c r="BJ204" i="2"/>
  <c r="BI204" i="2"/>
  <c r="BE204" i="2"/>
  <c r="BD204" i="2"/>
  <c r="BC204" i="2"/>
  <c r="BB204" i="2"/>
  <c r="AY204" i="2"/>
  <c r="AX204" i="2"/>
  <c r="AU204" i="2"/>
  <c r="AT204" i="2"/>
  <c r="AP204" i="2"/>
  <c r="AO204" i="2"/>
  <c r="AJ204" i="2"/>
  <c r="AC204" i="2"/>
  <c r="AA204" i="2"/>
  <c r="X204" i="2"/>
  <c r="W204" i="2"/>
  <c r="H105" i="1"/>
  <c r="BN204" i="2"/>
  <c r="BM204" i="2"/>
  <c r="BG204" i="2"/>
  <c r="BF204" i="2"/>
  <c r="AZ204" i="2"/>
  <c r="AV204" i="2"/>
  <c r="AR204" i="2"/>
  <c r="AQ204" i="2"/>
  <c r="AL204" i="2"/>
  <c r="AG204" i="2"/>
  <c r="AE204" i="2"/>
  <c r="Y204" i="2"/>
  <c r="K105" i="1"/>
  <c r="BL205" i="2"/>
  <c r="BK205" i="2"/>
  <c r="BJ205" i="2"/>
  <c r="BI205" i="2"/>
  <c r="BE205" i="2"/>
  <c r="BD205" i="2"/>
  <c r="BC205" i="2"/>
  <c r="BB205" i="2"/>
  <c r="AY205" i="2"/>
  <c r="AX205" i="2"/>
  <c r="AU205" i="2"/>
  <c r="AT205" i="2"/>
  <c r="AP205" i="2"/>
  <c r="AO205" i="2"/>
  <c r="AJ205" i="2"/>
  <c r="AC205" i="2"/>
  <c r="AA205" i="2"/>
  <c r="X205" i="2"/>
  <c r="W205" i="2"/>
  <c r="H106" i="1"/>
  <c r="BN205" i="2"/>
  <c r="BM205" i="2"/>
  <c r="BG205" i="2"/>
  <c r="BF205" i="2"/>
  <c r="AZ205" i="2"/>
  <c r="AV205" i="2"/>
  <c r="AR205" i="2"/>
  <c r="AQ205" i="2"/>
  <c r="AL205" i="2"/>
  <c r="AG205" i="2"/>
  <c r="AE205" i="2"/>
  <c r="Y205" i="2"/>
  <c r="K106" i="1"/>
  <c r="BN206" i="2"/>
  <c r="BM206" i="2"/>
  <c r="BG206" i="2"/>
  <c r="BF206" i="2"/>
  <c r="AZ206" i="2"/>
  <c r="AV206" i="2"/>
  <c r="AR206" i="2"/>
  <c r="AQ206" i="2"/>
  <c r="AL206" i="2"/>
  <c r="AG206" i="2"/>
  <c r="AE206" i="2"/>
  <c r="Y206" i="2"/>
  <c r="K107" i="1"/>
  <c r="BL206" i="2"/>
  <c r="BK206" i="2"/>
  <c r="BJ206" i="2"/>
  <c r="BI206" i="2"/>
  <c r="BE206" i="2"/>
  <c r="BD206" i="2"/>
  <c r="BC206" i="2"/>
  <c r="BB206" i="2"/>
  <c r="AY206" i="2"/>
  <c r="AX206" i="2"/>
  <c r="AU206" i="2"/>
  <c r="AT206" i="2"/>
  <c r="AP206" i="2"/>
  <c r="AO206" i="2"/>
  <c r="AJ206" i="2"/>
  <c r="AC206" i="2"/>
  <c r="AA206" i="2"/>
  <c r="X206" i="2"/>
  <c r="W206" i="2"/>
  <c r="H107" i="1"/>
  <c r="BL207" i="2"/>
  <c r="BK207" i="2"/>
  <c r="BJ207" i="2"/>
  <c r="BI207" i="2"/>
  <c r="BE207" i="2"/>
  <c r="BD207" i="2"/>
  <c r="BC207" i="2"/>
  <c r="BB207" i="2"/>
  <c r="AY207" i="2"/>
  <c r="AX207" i="2"/>
  <c r="AU207" i="2"/>
  <c r="AT207" i="2"/>
  <c r="AP207" i="2"/>
  <c r="AO207" i="2"/>
  <c r="AJ207" i="2"/>
  <c r="AC207" i="2"/>
  <c r="AA207" i="2"/>
  <c r="X207" i="2"/>
  <c r="W207" i="2"/>
  <c r="H108" i="1"/>
  <c r="BN207" i="2"/>
  <c r="BM207" i="2"/>
  <c r="BG207" i="2"/>
  <c r="BF207" i="2"/>
  <c r="AZ207" i="2"/>
  <c r="AV207" i="2"/>
  <c r="AR207" i="2"/>
  <c r="AQ207" i="2"/>
  <c r="AL207" i="2"/>
  <c r="AG207" i="2"/>
  <c r="AE207" i="2"/>
  <c r="Y207" i="2"/>
  <c r="K108" i="1"/>
  <c r="BL208" i="2"/>
  <c r="BJ208" i="2"/>
  <c r="BI208" i="2"/>
  <c r="BE208" i="2"/>
  <c r="BD208" i="2"/>
  <c r="BC208" i="2"/>
  <c r="BB208" i="2"/>
  <c r="AY208" i="2"/>
  <c r="AX208" i="2"/>
  <c r="AU208" i="2"/>
  <c r="AT208" i="2"/>
  <c r="AP208" i="2"/>
  <c r="AO208" i="2"/>
  <c r="AJ208" i="2"/>
  <c r="AC208" i="2"/>
  <c r="AA208" i="2"/>
  <c r="X208" i="2"/>
  <c r="W208" i="2"/>
  <c r="BK208" i="2"/>
  <c r="H109" i="1"/>
  <c r="BM208" i="2"/>
  <c r="BG208" i="2"/>
  <c r="BF208" i="2"/>
  <c r="AZ208" i="2"/>
  <c r="AV208" i="2"/>
  <c r="AR208" i="2"/>
  <c r="AQ208" i="2"/>
  <c r="AL208" i="2"/>
  <c r="AG208" i="2"/>
  <c r="AE208" i="2"/>
  <c r="Y208" i="2"/>
  <c r="K109" i="1"/>
  <c r="BN208" i="2"/>
  <c r="BN209" i="2"/>
  <c r="AG209" i="2"/>
  <c r="Y209" i="2"/>
  <c r="K110" i="1"/>
  <c r="BM209" i="2"/>
  <c r="BG209" i="2"/>
  <c r="BF209" i="2"/>
  <c r="AZ209" i="2"/>
  <c r="AV209" i="2"/>
  <c r="AR209" i="2"/>
  <c r="AQ209" i="2"/>
  <c r="AL209" i="2"/>
  <c r="AE209" i="2"/>
  <c r="BL209" i="2"/>
  <c r="BJ209" i="2"/>
  <c r="BE209" i="2"/>
  <c r="BC209" i="2"/>
  <c r="AY209" i="2"/>
  <c r="AU209" i="2"/>
  <c r="AT209" i="2"/>
  <c r="AP209" i="2"/>
  <c r="AC209" i="2"/>
  <c r="W209" i="2"/>
  <c r="BK209" i="2"/>
  <c r="BI209" i="2"/>
  <c r="BD209" i="2"/>
  <c r="BB209" i="2"/>
  <c r="AX209" i="2"/>
  <c r="AO209" i="2"/>
  <c r="AJ209" i="2"/>
  <c r="AA209" i="2"/>
  <c r="X209" i="2"/>
  <c r="H110" i="1"/>
  <c r="BK210" i="2"/>
  <c r="BI210" i="2"/>
  <c r="BD210" i="2"/>
  <c r="AO210" i="2"/>
  <c r="AJ210" i="2"/>
  <c r="AC210" i="2"/>
  <c r="W210" i="2"/>
  <c r="H111" i="1"/>
  <c r="BL210" i="2"/>
  <c r="BJ210" i="2"/>
  <c r="BE210" i="2"/>
  <c r="BC210" i="2"/>
  <c r="BB210" i="2"/>
  <c r="AY210" i="2"/>
  <c r="AX210" i="2"/>
  <c r="AU210" i="2"/>
  <c r="AT210" i="2"/>
  <c r="AP210" i="2"/>
  <c r="AA210" i="2"/>
  <c r="X210" i="2"/>
  <c r="BN210" i="2"/>
  <c r="AZ210" i="2"/>
  <c r="AV210" i="2"/>
  <c r="AR210" i="2"/>
  <c r="AL210" i="2"/>
  <c r="Y210" i="2"/>
  <c r="BM210" i="2"/>
  <c r="BG210" i="2"/>
  <c r="BF210" i="2"/>
  <c r="AQ210" i="2"/>
  <c r="AG210" i="2"/>
  <c r="AE210" i="2"/>
  <c r="K111" i="1"/>
  <c r="AM123" i="2" l="1"/>
  <c r="AR133" i="2"/>
  <c r="AR134" i="2"/>
  <c r="AR135" i="2"/>
  <c r="AR136" i="2"/>
  <c r="AP137" i="2"/>
  <c r="AR142" i="2"/>
  <c r="AM137" i="2"/>
  <c r="AP143" i="2"/>
  <c r="AK138" i="2"/>
  <c r="AR146" i="2"/>
  <c r="AR147" i="2"/>
  <c r="AP154" i="2"/>
  <c r="AM150" i="2"/>
  <c r="AK151" i="2"/>
  <c r="AR159" i="2"/>
  <c r="AR160" i="2"/>
  <c r="AP161" i="2"/>
  <c r="AP163" i="2"/>
  <c r="AR164" i="2"/>
  <c r="AP166" i="2"/>
  <c r="AR166" i="2"/>
  <c r="AP168" i="2"/>
  <c r="AH191" i="2"/>
  <c r="AD192" i="2"/>
  <c r="AK122" i="2"/>
  <c r="AK121" i="2"/>
  <c r="AM122" i="2"/>
  <c r="AP134" i="2"/>
  <c r="AP135" i="2"/>
  <c r="AR137" i="2"/>
  <c r="AR148" i="2"/>
  <c r="AP147" i="2"/>
  <c r="AP148" i="2"/>
  <c r="AR150" i="2"/>
  <c r="AP149" i="2"/>
  <c r="AP150" i="2"/>
  <c r="AR152" i="2"/>
  <c r="AP151" i="2"/>
  <c r="AP152" i="2"/>
  <c r="AP160" i="2"/>
  <c r="AR161" i="2"/>
  <c r="AP162" i="2"/>
  <c r="AR162" i="2"/>
  <c r="AR163" i="2"/>
  <c r="AP164" i="2"/>
  <c r="AR165" i="2"/>
  <c r="AK163" i="2"/>
  <c r="AM163" i="2"/>
  <c r="AM188" i="2"/>
  <c r="AF191" i="2"/>
  <c r="AK189" i="2"/>
  <c r="AB192" i="2"/>
  <c r="AK117" i="2"/>
  <c r="AK116" i="2"/>
  <c r="AC120" i="2"/>
  <c r="AA120" i="2"/>
  <c r="AC119" i="2"/>
  <c r="AA119" i="2"/>
  <c r="AC118" i="2"/>
  <c r="AA118" i="2"/>
  <c r="AC117" i="2"/>
  <c r="AA117" i="2"/>
  <c r="AC111" i="2"/>
  <c r="AA111" i="2"/>
  <c r="AD13" i="2"/>
  <c r="B9" i="2"/>
  <c r="C50" i="2" s="1"/>
  <c r="AM117" i="2"/>
  <c r="AM116" i="2"/>
  <c r="DP103" i="2"/>
  <c r="R103" i="2"/>
  <c r="W103" i="2" s="1"/>
  <c r="DP96" i="2"/>
  <c r="R96" i="2"/>
  <c r="W96" i="2" s="1"/>
  <c r="DP94" i="2"/>
  <c r="R94" i="2"/>
  <c r="W94" i="2" s="1"/>
  <c r="DP93" i="2"/>
  <c r="R93" i="2"/>
  <c r="W93" i="2" s="1"/>
  <c r="R92" i="2"/>
  <c r="W92" i="2" s="1"/>
  <c r="DP92" i="2"/>
  <c r="DP35" i="2"/>
  <c r="R35" i="2"/>
  <c r="W35" i="2" s="1"/>
  <c r="DP34" i="2"/>
  <c r="R34" i="2"/>
  <c r="W34" i="2" s="1"/>
  <c r="R33" i="2"/>
  <c r="W33" i="2" s="1"/>
  <c r="DP33" i="2"/>
  <c r="DP32" i="2"/>
  <c r="R32" i="2"/>
  <c r="W32" i="2" s="1"/>
  <c r="R30" i="2"/>
  <c r="W30" i="2" s="1"/>
  <c r="DP30" i="2"/>
  <c r="R28" i="2"/>
  <c r="W28" i="2" s="1"/>
  <c r="DP28" i="2"/>
  <c r="DP27" i="2"/>
  <c r="R27" i="2"/>
  <c r="W27" i="2" s="1"/>
  <c r="R26" i="2"/>
  <c r="W26" i="2" s="1"/>
  <c r="DP26" i="2"/>
  <c r="R25" i="2"/>
  <c r="W25" i="2" s="1"/>
  <c r="DP25" i="2"/>
  <c r="R24" i="2"/>
  <c r="W24" i="2" s="1"/>
  <c r="DP24" i="2"/>
  <c r="R23" i="2"/>
  <c r="W23" i="2" s="1"/>
  <c r="DP23" i="2"/>
  <c r="R22" i="2"/>
  <c r="W22" i="2" s="1"/>
  <c r="DP22" i="2"/>
  <c r="R21" i="2"/>
  <c r="W21" i="2" s="1"/>
  <c r="DP21" i="2"/>
  <c r="R20" i="2"/>
  <c r="W20" i="2" s="1"/>
  <c r="DP20" i="2"/>
  <c r="R19" i="2"/>
  <c r="W19" i="2" s="1"/>
  <c r="DP19" i="2"/>
  <c r="R18" i="2"/>
  <c r="W18" i="2" s="1"/>
  <c r="DP18" i="2"/>
  <c r="R17" i="2"/>
  <c r="W17" i="2" s="1"/>
  <c r="DP17" i="2"/>
  <c r="R16" i="2"/>
  <c r="W16" i="2" s="1"/>
  <c r="DP16" i="2"/>
  <c r="R15" i="2"/>
  <c r="W15" i="2" s="1"/>
  <c r="DP15" i="2"/>
  <c r="R14" i="2"/>
  <c r="W14" i="2" s="1"/>
  <c r="DP14" i="2"/>
  <c r="R13" i="2"/>
  <c r="W13" i="2" s="1"/>
  <c r="DP13" i="2"/>
  <c r="R12" i="2"/>
  <c r="W12" i="2" s="1"/>
  <c r="DP12" i="2"/>
  <c r="R11" i="2"/>
  <c r="W11" i="2" s="1"/>
  <c r="DP11" i="2"/>
  <c r="B30" i="2"/>
  <c r="AA43" i="1" s="1"/>
  <c r="B31" i="2"/>
  <c r="AA44" i="1" s="1"/>
  <c r="R10" i="2"/>
  <c r="W10" i="2" s="1"/>
  <c r="B12" i="2"/>
  <c r="AD14" i="2"/>
  <c r="B10" i="2"/>
  <c r="DP10" i="2"/>
  <c r="B15" i="2" s="1"/>
  <c r="R109" i="2"/>
  <c r="W109" i="2" s="1"/>
  <c r="DP109" i="2"/>
  <c r="R108" i="2"/>
  <c r="W108" i="2" s="1"/>
  <c r="DP108" i="2"/>
  <c r="R107" i="2"/>
  <c r="W107" i="2" s="1"/>
  <c r="DP107" i="2"/>
  <c r="R106" i="2"/>
  <c r="W106" i="2" s="1"/>
  <c r="DP106" i="2"/>
  <c r="R98" i="2"/>
  <c r="W98" i="2" s="1"/>
  <c r="DP98" i="2"/>
  <c r="DP88" i="2"/>
  <c r="R88" i="2"/>
  <c r="W88" i="2" s="1"/>
  <c r="R87" i="2"/>
  <c r="W87" i="2" s="1"/>
  <c r="DP87" i="2"/>
  <c r="R86" i="2"/>
  <c r="W86" i="2" s="1"/>
  <c r="DP86" i="2"/>
  <c r="R85" i="2"/>
  <c r="W85" i="2" s="1"/>
  <c r="DP85" i="2"/>
  <c r="R84" i="2"/>
  <c r="W84" i="2" s="1"/>
  <c r="DP84" i="2"/>
  <c r="R83" i="2"/>
  <c r="W83" i="2" s="1"/>
  <c r="DP83" i="2"/>
  <c r="DP100" i="2"/>
  <c r="R100" i="2"/>
  <c r="W100" i="2" s="1"/>
  <c r="DP97" i="2"/>
  <c r="R97" i="2"/>
  <c r="W97" i="2" s="1"/>
  <c r="DP91" i="2"/>
  <c r="R91" i="2"/>
  <c r="W91" i="2" s="1"/>
  <c r="R90" i="2"/>
  <c r="W90" i="2" s="1"/>
  <c r="DP90" i="2"/>
  <c r="R82" i="2"/>
  <c r="W82" i="2" s="1"/>
  <c r="DP82" i="2"/>
  <c r="R81" i="2"/>
  <c r="W81" i="2" s="1"/>
  <c r="DP81" i="2"/>
  <c r="R79" i="2"/>
  <c r="W79" i="2" s="1"/>
  <c r="DP79" i="2"/>
  <c r="R78" i="2"/>
  <c r="W78" i="2" s="1"/>
  <c r="DP78" i="2"/>
  <c r="DP77" i="2"/>
  <c r="R77" i="2"/>
  <c r="W77" i="2" s="1"/>
  <c r="DP67" i="2"/>
  <c r="R67" i="2"/>
  <c r="W67" i="2" s="1"/>
  <c r="R65" i="2"/>
  <c r="W65" i="2" s="1"/>
  <c r="DP65" i="2"/>
  <c r="R105" i="2"/>
  <c r="W105" i="2" s="1"/>
  <c r="DP105" i="2"/>
  <c r="R102" i="2"/>
  <c r="W102" i="2" s="1"/>
  <c r="DP102" i="2"/>
  <c r="R101" i="2"/>
  <c r="W101" i="2" s="1"/>
  <c r="DP101" i="2"/>
  <c r="R80" i="2"/>
  <c r="W80" i="2" s="1"/>
  <c r="DP80" i="2"/>
  <c r="DP76" i="2"/>
  <c r="R76" i="2"/>
  <c r="W76" i="2" s="1"/>
  <c r="R75" i="2"/>
  <c r="W75" i="2" s="1"/>
  <c r="DP75" i="2"/>
  <c r="R74" i="2"/>
  <c r="W74" i="2" s="1"/>
  <c r="DP74" i="2"/>
  <c r="R73" i="2"/>
  <c r="W73" i="2" s="1"/>
  <c r="DP73" i="2"/>
  <c r="R72" i="2"/>
  <c r="W72" i="2" s="1"/>
  <c r="DP72" i="2"/>
  <c r="R71" i="2"/>
  <c r="W71" i="2" s="1"/>
  <c r="DP71" i="2"/>
  <c r="DP70" i="2"/>
  <c r="R70" i="2"/>
  <c r="W70" i="2" s="1"/>
  <c r="R69" i="2"/>
  <c r="W69" i="2" s="1"/>
  <c r="DP69" i="2"/>
  <c r="R68" i="2"/>
  <c r="W68" i="2" s="1"/>
  <c r="DP68" i="2"/>
  <c r="R66" i="2"/>
  <c r="W66" i="2" s="1"/>
  <c r="DP66" i="2"/>
  <c r="R64" i="2"/>
  <c r="W64" i="2" s="1"/>
  <c r="DP64" i="2"/>
  <c r="R63" i="2"/>
  <c r="W63" i="2" s="1"/>
  <c r="DP63" i="2"/>
  <c r="R62" i="2"/>
  <c r="W62" i="2" s="1"/>
  <c r="DP62" i="2"/>
  <c r="R61" i="2"/>
  <c r="W61" i="2" s="1"/>
  <c r="DP61" i="2"/>
  <c r="R60" i="2"/>
  <c r="W60" i="2" s="1"/>
  <c r="DP60" i="2"/>
  <c r="R59" i="2"/>
  <c r="W59" i="2" s="1"/>
  <c r="DP59" i="2"/>
  <c r="R58" i="2"/>
  <c r="W58" i="2" s="1"/>
  <c r="DP58" i="2"/>
  <c r="R57" i="2"/>
  <c r="W57" i="2" s="1"/>
  <c r="DP57" i="2"/>
  <c r="R56" i="2"/>
  <c r="W56" i="2" s="1"/>
  <c r="DP56" i="2"/>
  <c r="R55" i="2"/>
  <c r="W55" i="2" s="1"/>
  <c r="DP55" i="2"/>
  <c r="R54" i="2"/>
  <c r="W54" i="2" s="1"/>
  <c r="DP54" i="2"/>
  <c r="R53" i="2"/>
  <c r="W53" i="2" s="1"/>
  <c r="DP53" i="2"/>
  <c r="R52" i="2"/>
  <c r="W52" i="2" s="1"/>
  <c r="DP52" i="2"/>
  <c r="R51" i="2"/>
  <c r="W51" i="2" s="1"/>
  <c r="DP51" i="2"/>
  <c r="R50" i="2"/>
  <c r="W50" i="2" s="1"/>
  <c r="DP50" i="2"/>
  <c r="R49" i="2"/>
  <c r="W49" i="2" s="1"/>
  <c r="DP49" i="2"/>
  <c r="R48" i="2"/>
  <c r="W48" i="2" s="1"/>
  <c r="DP48" i="2"/>
  <c r="R47" i="2"/>
  <c r="W47" i="2" s="1"/>
  <c r="DP47" i="2"/>
  <c r="R46" i="2"/>
  <c r="W46" i="2" s="1"/>
  <c r="DP46" i="2"/>
  <c r="R45" i="2"/>
  <c r="W45" i="2" s="1"/>
  <c r="DP45" i="2"/>
  <c r="R44" i="2"/>
  <c r="W44" i="2" s="1"/>
  <c r="DP44" i="2"/>
  <c r="R43" i="2"/>
  <c r="W43" i="2" s="1"/>
  <c r="DP43" i="2"/>
  <c r="R42" i="2"/>
  <c r="W42" i="2" s="1"/>
  <c r="DP42" i="2"/>
  <c r="R41" i="2"/>
  <c r="W41" i="2" s="1"/>
  <c r="DP41" i="2"/>
  <c r="R40" i="2"/>
  <c r="W40" i="2" s="1"/>
  <c r="DP40" i="2"/>
  <c r="R39" i="2"/>
  <c r="W39" i="2" s="1"/>
  <c r="DP39" i="2"/>
  <c r="DP95" i="2"/>
  <c r="R95" i="2"/>
  <c r="W95" i="2" s="1"/>
  <c r="R89" i="2"/>
  <c r="W89" i="2" s="1"/>
  <c r="DP89" i="2"/>
  <c r="DP38" i="2"/>
  <c r="R38" i="2"/>
  <c r="W38" i="2" s="1"/>
  <c r="DP37" i="2"/>
  <c r="R37" i="2"/>
  <c r="W37" i="2" s="1"/>
  <c r="R36" i="2"/>
  <c r="W36" i="2" s="1"/>
  <c r="DP36" i="2"/>
  <c r="DP31" i="2"/>
  <c r="R31" i="2"/>
  <c r="W31" i="2" s="1"/>
  <c r="R29" i="2"/>
  <c r="W29" i="2" s="1"/>
  <c r="DP29" i="2"/>
  <c r="R104" i="2"/>
  <c r="W104" i="2" s="1"/>
  <c r="DP104" i="2"/>
  <c r="DP99" i="2"/>
  <c r="R99" i="2"/>
  <c r="W99" i="2" s="1"/>
  <c r="F1" i="2"/>
  <c r="B49" i="2" s="1"/>
  <c r="F20" i="2"/>
  <c r="B68" i="2" s="1"/>
  <c r="F19" i="2"/>
  <c r="B67" i="2" s="1"/>
  <c r="F18" i="2"/>
  <c r="B66" i="2" s="1"/>
  <c r="F17" i="2"/>
  <c r="B65" i="2" s="1"/>
  <c r="F16" i="2"/>
  <c r="B64" i="2" s="1"/>
  <c r="F15" i="2"/>
  <c r="B63" i="2" s="1"/>
  <c r="F14" i="2"/>
  <c r="B62" i="2" s="1"/>
  <c r="F13" i="2"/>
  <c r="B61" i="2" s="1"/>
  <c r="F12" i="2"/>
  <c r="B60" i="2" s="1"/>
  <c r="F11" i="2"/>
  <c r="B59" i="2" s="1"/>
  <c r="F10" i="2"/>
  <c r="B58" i="2" s="1"/>
  <c r="F9" i="2"/>
  <c r="B57" i="2" s="1"/>
  <c r="F8" i="2"/>
  <c r="B56" i="2" s="1"/>
  <c r="F7" i="2"/>
  <c r="B55" i="2" s="1"/>
  <c r="F6" i="2"/>
  <c r="B54" i="2" s="1"/>
  <c r="F5" i="2"/>
  <c r="B53" i="2" s="1"/>
  <c r="F4" i="2"/>
  <c r="B52" i="2" s="1"/>
  <c r="F3" i="2"/>
  <c r="B51" i="2" s="1"/>
  <c r="F2" i="2"/>
  <c r="B50" i="2" s="1"/>
  <c r="A51" i="2"/>
  <c r="AK124" i="2"/>
  <c r="AK123" i="2"/>
  <c r="AK125" i="2"/>
  <c r="AK126" i="2"/>
  <c r="AM124" i="2"/>
  <c r="AM125" i="2"/>
  <c r="AM126" i="2"/>
  <c r="AK118" i="2"/>
  <c r="AM118" i="2"/>
  <c r="AK119" i="2"/>
  <c r="AM119" i="2"/>
  <c r="AK120" i="2"/>
  <c r="AM120" i="2"/>
  <c r="AK135" i="2"/>
  <c r="AM135" i="2"/>
  <c r="AM136" i="2"/>
  <c r="AK136" i="2"/>
  <c r="AK161" i="2"/>
  <c r="AD184" i="2"/>
  <c r="AH185" i="2"/>
  <c r="AD185" i="2"/>
  <c r="AH186" i="2"/>
  <c r="AM184" i="2"/>
  <c r="AH188" i="2"/>
  <c r="AH189" i="2"/>
  <c r="AM187" i="2"/>
  <c r="AM121" i="2"/>
  <c r="AK127" i="2"/>
  <c r="AM127" i="2"/>
  <c r="AK128" i="2"/>
  <c r="AM128" i="2"/>
  <c r="AK129" i="2"/>
  <c r="AM129" i="2"/>
  <c r="AK130" i="2"/>
  <c r="AM130" i="2"/>
  <c r="AK131" i="2"/>
  <c r="AM131" i="2"/>
  <c r="AM132" i="2"/>
  <c r="AK132" i="2"/>
  <c r="AK133" i="2"/>
  <c r="AM133" i="2"/>
  <c r="AK134" i="2"/>
  <c r="AM134" i="2"/>
  <c r="AK137" i="2"/>
  <c r="AK150" i="2"/>
  <c r="AM162" i="2"/>
  <c r="AK175" i="2"/>
  <c r="AM175" i="2"/>
  <c r="AM177" i="2"/>
  <c r="AM178" i="2"/>
  <c r="AK181" i="2"/>
  <c r="AK182" i="2"/>
  <c r="AF186" i="2"/>
  <c r="AD186" i="2"/>
  <c r="AM185" i="2"/>
  <c r="AM186" i="2"/>
  <c r="AD189" i="2"/>
  <c r="AD190" i="2"/>
  <c r="AD191" i="2"/>
  <c r="AM138" i="2"/>
  <c r="AK139" i="2"/>
  <c r="AM139" i="2"/>
  <c r="AK140" i="2"/>
  <c r="AM140" i="2"/>
  <c r="AK141" i="2"/>
  <c r="AM141" i="2"/>
  <c r="AK142" i="2"/>
  <c r="AM142" i="2"/>
  <c r="AK143" i="2"/>
  <c r="AM143" i="2"/>
  <c r="AK144" i="2"/>
  <c r="AM144" i="2"/>
  <c r="AK145" i="2"/>
  <c r="AM145" i="2"/>
  <c r="AK146" i="2"/>
  <c r="AM146" i="2"/>
  <c r="AK147" i="2"/>
  <c r="AM147" i="2"/>
  <c r="AK148" i="2"/>
  <c r="AM148" i="2"/>
  <c r="AK149" i="2"/>
  <c r="AM149" i="2"/>
  <c r="AK162" i="2"/>
  <c r="AM176" i="2"/>
  <c r="AK177" i="2"/>
  <c r="AK178" i="2"/>
  <c r="AM179" i="2"/>
  <c r="AM181" i="2"/>
  <c r="AK184" i="2"/>
  <c r="AD188" i="2"/>
  <c r="AF189" i="2"/>
  <c r="AH190" i="2"/>
  <c r="AB190" i="2"/>
  <c r="AM151" i="2"/>
  <c r="AM152" i="2"/>
  <c r="AK152" i="2"/>
  <c r="AM153" i="2"/>
  <c r="AK153" i="2"/>
  <c r="AK154" i="2"/>
  <c r="AM154" i="2"/>
  <c r="AM155" i="2"/>
  <c r="AK155" i="2"/>
  <c r="AM156" i="2"/>
  <c r="AK156" i="2"/>
  <c r="AM157" i="2"/>
  <c r="AK157" i="2"/>
  <c r="AK158" i="2"/>
  <c r="AM158" i="2"/>
  <c r="AK159" i="2"/>
  <c r="AM159" i="2"/>
  <c r="AM160" i="2"/>
  <c r="AK160" i="2"/>
  <c r="AM161" i="2"/>
  <c r="AM174" i="2"/>
  <c r="AK176" i="2"/>
  <c r="AK180" i="2"/>
  <c r="AB184" i="2"/>
  <c r="AH184" i="2"/>
  <c r="AM182" i="2"/>
  <c r="AB187" i="2"/>
  <c r="AB188" i="2"/>
  <c r="AK186" i="2"/>
  <c r="AF190" i="2"/>
  <c r="AK188" i="2"/>
  <c r="AK164" i="2"/>
  <c r="AM164" i="2"/>
  <c r="AK165" i="2"/>
  <c r="AM165" i="2"/>
  <c r="AK166" i="2"/>
  <c r="AM166" i="2"/>
  <c r="AK167" i="2"/>
  <c r="AM167" i="2"/>
  <c r="AK168" i="2"/>
  <c r="AM168" i="2"/>
  <c r="AK169" i="2"/>
  <c r="AM169" i="2"/>
  <c r="AK170" i="2"/>
  <c r="AM170" i="2"/>
  <c r="AK171" i="2"/>
  <c r="AM171" i="2"/>
  <c r="AK172" i="2"/>
  <c r="AM172" i="2"/>
  <c r="AK173" i="2"/>
  <c r="AM173" i="2"/>
  <c r="AK174" i="2"/>
  <c r="AK183" i="2"/>
  <c r="AF187" i="2"/>
  <c r="AB189" i="2"/>
  <c r="AB191" i="2"/>
  <c r="AM189" i="2"/>
  <c r="AH192" i="2"/>
  <c r="AF192" i="2"/>
  <c r="AK190" i="2"/>
  <c r="AD193" i="2"/>
  <c r="AB193" i="2"/>
  <c r="AM190" i="2"/>
  <c r="AH193" i="2"/>
  <c r="AF193" i="2"/>
  <c r="AK191" i="2"/>
  <c r="AD194" i="2"/>
  <c r="AB194" i="2"/>
  <c r="AM191" i="2"/>
  <c r="AH194" i="2"/>
  <c r="AF194" i="2"/>
  <c r="AM192" i="2"/>
  <c r="AH195" i="2"/>
  <c r="AF195" i="2"/>
  <c r="AK192" i="2"/>
  <c r="AD195" i="2"/>
  <c r="AB195" i="2"/>
  <c r="AM193" i="2"/>
  <c r="AH196" i="2"/>
  <c r="AF196" i="2"/>
  <c r="AK193" i="2"/>
  <c r="AD196" i="2"/>
  <c r="AB196" i="2"/>
  <c r="AK194" i="2"/>
  <c r="AD197" i="2"/>
  <c r="AB197" i="2"/>
  <c r="AM194" i="2"/>
  <c r="AH197" i="2"/>
  <c r="AF197" i="2"/>
  <c r="AM195" i="2"/>
  <c r="AH198" i="2"/>
  <c r="AF198" i="2"/>
  <c r="AK195" i="2"/>
  <c r="AD198" i="2"/>
  <c r="AB198" i="2"/>
  <c r="AM196" i="2"/>
  <c r="AH199" i="2"/>
  <c r="AF199" i="2"/>
  <c r="AK196" i="2"/>
  <c r="AD199" i="2"/>
  <c r="AB199" i="2"/>
  <c r="AK197" i="2"/>
  <c r="AD200" i="2"/>
  <c r="AB200" i="2"/>
  <c r="AM197" i="2"/>
  <c r="AH200" i="2"/>
  <c r="AF200" i="2"/>
  <c r="AK198" i="2"/>
  <c r="AD201" i="2"/>
  <c r="AB201" i="2"/>
  <c r="AM198" i="2"/>
  <c r="AH201" i="2"/>
  <c r="AF201" i="2"/>
  <c r="AK199" i="2"/>
  <c r="AD202" i="2"/>
  <c r="AB202" i="2"/>
  <c r="AM199" i="2"/>
  <c r="AH202" i="2"/>
  <c r="AF202" i="2"/>
  <c r="AK200" i="2"/>
  <c r="AD203" i="2"/>
  <c r="AB203" i="2"/>
  <c r="AM200" i="2"/>
  <c r="AH203" i="2"/>
  <c r="AF203" i="2"/>
  <c r="AK201" i="2"/>
  <c r="AD204" i="2"/>
  <c r="AB204" i="2"/>
  <c r="AM201" i="2"/>
  <c r="AH204" i="2"/>
  <c r="AF204" i="2"/>
  <c r="AK202" i="2"/>
  <c r="AD205" i="2"/>
  <c r="AB205" i="2"/>
  <c r="AM202" i="2"/>
  <c r="AH205" i="2"/>
  <c r="AF205" i="2"/>
  <c r="AM203" i="2"/>
  <c r="AH206" i="2"/>
  <c r="AF206" i="2"/>
  <c r="AK203" i="2"/>
  <c r="AD206" i="2"/>
  <c r="AB206" i="2"/>
  <c r="AM204" i="2"/>
  <c r="AH207" i="2"/>
  <c r="AF207" i="2"/>
  <c r="AK204" i="2"/>
  <c r="AD207" i="2"/>
  <c r="AB207" i="2"/>
  <c r="AK205" i="2"/>
  <c r="AD208" i="2"/>
  <c r="AB208" i="2"/>
  <c r="AM205" i="2"/>
  <c r="AH208" i="2"/>
  <c r="AF208" i="2"/>
  <c r="AK206" i="2"/>
  <c r="AD209" i="2"/>
  <c r="AB209" i="2"/>
  <c r="AM206" i="2"/>
  <c r="AH209" i="2"/>
  <c r="AF209" i="2"/>
  <c r="AK207" i="2"/>
  <c r="AD210" i="2"/>
  <c r="AB210" i="2"/>
  <c r="AM207" i="2"/>
  <c r="AH210" i="2"/>
  <c r="AF210" i="2"/>
  <c r="AM208" i="2"/>
  <c r="AK208" i="2"/>
  <c r="AK209" i="2"/>
  <c r="AM209" i="2"/>
  <c r="AK210" i="2"/>
  <c r="AM210" i="2"/>
  <c r="AK179" i="2"/>
  <c r="AM180" i="2"/>
  <c r="AF184" i="2"/>
  <c r="AF185" i="2"/>
  <c r="AB185" i="2"/>
  <c r="AM183" i="2"/>
  <c r="AB186" i="2"/>
  <c r="AH187" i="2"/>
  <c r="AD187" i="2"/>
  <c r="AK185" i="2"/>
  <c r="AF188" i="2"/>
  <c r="AK187" i="2"/>
  <c r="AC112" i="2"/>
  <c r="AA112" i="2"/>
  <c r="AC113" i="2"/>
  <c r="AA113" i="2"/>
  <c r="AC114" i="2"/>
  <c r="AA114" i="2"/>
  <c r="AC153" i="2"/>
  <c r="AC115" i="2"/>
  <c r="AA115" i="2"/>
  <c r="AC116" i="2"/>
  <c r="AA116" i="2"/>
  <c r="AC130" i="2"/>
  <c r="AA130" i="2"/>
  <c r="AC131" i="2"/>
  <c r="AA131" i="2"/>
  <c r="AC133" i="2"/>
  <c r="AA133" i="2"/>
  <c r="AC156" i="2"/>
  <c r="AA156" i="2"/>
  <c r="AA157" i="2"/>
  <c r="AC170" i="2"/>
  <c r="AA170" i="2"/>
  <c r="AC171" i="2"/>
  <c r="AA153" i="2"/>
  <c r="AC174" i="2"/>
  <c r="AA174" i="2"/>
  <c r="AC154" i="2"/>
  <c r="AC121" i="2"/>
  <c r="AA121" i="2"/>
  <c r="AA122" i="2"/>
  <c r="AC122" i="2"/>
  <c r="AA123" i="2"/>
  <c r="AC123" i="2"/>
  <c r="AA124" i="2"/>
  <c r="AC124" i="2"/>
  <c r="AA154" i="2"/>
  <c r="AC125" i="2"/>
  <c r="AA125" i="2"/>
  <c r="AC155" i="2"/>
  <c r="AC126" i="2"/>
  <c r="AA126" i="2"/>
  <c r="AA155" i="2"/>
  <c r="AC157" i="2"/>
  <c r="AA172" i="2"/>
  <c r="AA127" i="2"/>
  <c r="AA173" i="2"/>
  <c r="AC127" i="2"/>
  <c r="AC159" i="2"/>
  <c r="AC128" i="2"/>
  <c r="AA128" i="2"/>
  <c r="AA159" i="2"/>
  <c r="AC160" i="2"/>
  <c r="AC129" i="2"/>
  <c r="AA129" i="2"/>
  <c r="AA160" i="2"/>
  <c r="AC132" i="2"/>
  <c r="AA132" i="2"/>
  <c r="AC146" i="2"/>
  <c r="AA146" i="2"/>
  <c r="AC172" i="2"/>
  <c r="AA175" i="2"/>
  <c r="AB183" i="2" s="1"/>
  <c r="AC161" i="2"/>
  <c r="AA161" i="2"/>
  <c r="AC134" i="2"/>
  <c r="AA134" i="2"/>
  <c r="AC162" i="2"/>
  <c r="AA162" i="2"/>
  <c r="AC135" i="2"/>
  <c r="AA135" i="2"/>
  <c r="AC163" i="2"/>
  <c r="AA163" i="2"/>
  <c r="AC136" i="2"/>
  <c r="AA136" i="2"/>
  <c r="AA164" i="2"/>
  <c r="AC165" i="2"/>
  <c r="AC137" i="2"/>
  <c r="AA137" i="2"/>
  <c r="AA165" i="2"/>
  <c r="AC166" i="2"/>
  <c r="AC138" i="2"/>
  <c r="AA138" i="2"/>
  <c r="AA166" i="2"/>
  <c r="AC167" i="2"/>
  <c r="AC139" i="2"/>
  <c r="AA139" i="2"/>
  <c r="AA167" i="2"/>
  <c r="AC168" i="2"/>
  <c r="AC140" i="2"/>
  <c r="AA140" i="2"/>
  <c r="AA168" i="2"/>
  <c r="AC169" i="2"/>
  <c r="AC141" i="2"/>
  <c r="AA141" i="2"/>
  <c r="AA169" i="2"/>
  <c r="AC173" i="2"/>
  <c r="AC142" i="2"/>
  <c r="AA142" i="2"/>
  <c r="AC175" i="2"/>
  <c r="AD183" i="2" s="1"/>
  <c r="AC164" i="2"/>
  <c r="AC143" i="2"/>
  <c r="AA143" i="2"/>
  <c r="AC144" i="2"/>
  <c r="AA144" i="2"/>
  <c r="AC145" i="2"/>
  <c r="AA145" i="2"/>
  <c r="AC158" i="2"/>
  <c r="AA158" i="2"/>
  <c r="AA171" i="2"/>
  <c r="AA147" i="2"/>
  <c r="AC147" i="2"/>
  <c r="AA148" i="2"/>
  <c r="AC148" i="2"/>
  <c r="AA149" i="2"/>
  <c r="AC149" i="2"/>
  <c r="AC150" i="2"/>
  <c r="AA150" i="2"/>
  <c r="AC151" i="2"/>
  <c r="AA151" i="2"/>
  <c r="AC152" i="2"/>
  <c r="AA152" i="2"/>
  <c r="E3" i="2"/>
  <c r="E4" i="2" s="1"/>
  <c r="E5" i="2" s="1"/>
  <c r="E6" i="2" s="1"/>
  <c r="E7" i="2" s="1"/>
  <c r="E8" i="2" s="1"/>
  <c r="E9" i="2" s="1"/>
  <c r="E10" i="2" s="1"/>
  <c r="E11" i="2" s="1"/>
  <c r="E12" i="2" s="1"/>
  <c r="E13" i="2" s="1"/>
  <c r="E14" i="2" s="1"/>
  <c r="E15" i="2" s="1"/>
  <c r="E16" i="2" s="1"/>
  <c r="E17" i="2" s="1"/>
  <c r="E18" i="2" s="1"/>
  <c r="E19" i="2" s="1"/>
  <c r="E20" i="2" s="1"/>
  <c r="E21" i="2" s="1"/>
  <c r="F21" i="2" a="1"/>
  <c r="F21" i="2" s="1"/>
  <c r="B69" i="2" s="1"/>
  <c r="AP126" i="2"/>
  <c r="AP128" i="2"/>
  <c r="AR126" i="2"/>
  <c r="AR128" i="2"/>
  <c r="AP125" i="2"/>
  <c r="AP127" i="2"/>
  <c r="AP129" i="2"/>
  <c r="AR125" i="2"/>
  <c r="AR127" i="2"/>
  <c r="AR129" i="2"/>
  <c r="AP138" i="2"/>
  <c r="AP136" i="2"/>
  <c r="AR138" i="2"/>
  <c r="AR140" i="2"/>
  <c r="AP139" i="2"/>
  <c r="AP141" i="2"/>
  <c r="AR139" i="2"/>
  <c r="AR141" i="2"/>
  <c r="AP140" i="2"/>
  <c r="AP142" i="2"/>
  <c r="AR149" i="2"/>
  <c r="AR151" i="2"/>
  <c r="AP153" i="2"/>
  <c r="AP144" i="2"/>
  <c r="AR153" i="2"/>
  <c r="AR155" i="2"/>
  <c r="AR154" i="2"/>
  <c r="AR156" i="2"/>
  <c r="AP159" i="2"/>
  <c r="AP155" i="2"/>
  <c r="AP167" i="2"/>
  <c r="AP165" i="2"/>
  <c r="AR167" i="2"/>
  <c r="AR168" i="2"/>
  <c r="AD164" i="2" l="1"/>
  <c r="AB165" i="2"/>
  <c r="AB161" i="2"/>
  <c r="AD182" i="2"/>
  <c r="AB182" i="2"/>
  <c r="AD162" i="2"/>
  <c r="AD129" i="2"/>
  <c r="AB129" i="2"/>
  <c r="AD176" i="2"/>
  <c r="AD148" i="2"/>
  <c r="AB148" i="2"/>
  <c r="W44" i="1"/>
  <c r="B14" i="2"/>
  <c r="AD11" i="2"/>
  <c r="AD10" i="2"/>
  <c r="C49" i="2"/>
  <c r="W39" i="1"/>
  <c r="B22" i="2"/>
  <c r="AA33" i="1" s="1"/>
  <c r="B21" i="2"/>
  <c r="B18" i="2"/>
  <c r="AA39" i="1" s="1"/>
  <c r="B17" i="2"/>
  <c r="B13" i="2"/>
  <c r="W43" i="1"/>
  <c r="W41" i="1"/>
  <c r="B20" i="2"/>
  <c r="AA31" i="1" s="1"/>
  <c r="AE174" i="2"/>
  <c r="AE172" i="2"/>
  <c r="AE173" i="2"/>
  <c r="AG172" i="2"/>
  <c r="AE168" i="2"/>
  <c r="AG168" i="2"/>
  <c r="AE167" i="2"/>
  <c r="AG167" i="2"/>
  <c r="AE166" i="2"/>
  <c r="AG166" i="2"/>
  <c r="AE165" i="2"/>
  <c r="AG165" i="2"/>
  <c r="AE164" i="2"/>
  <c r="AG164" i="2"/>
  <c r="AE163" i="2"/>
  <c r="AG163" i="2"/>
  <c r="AE162" i="2"/>
  <c r="AG162" i="2"/>
  <c r="AE161" i="2"/>
  <c r="AG161" i="2"/>
  <c r="AE160" i="2"/>
  <c r="AF168" i="2" s="1"/>
  <c r="AG160" i="2"/>
  <c r="AE159" i="2"/>
  <c r="AG159" i="2"/>
  <c r="AG174" i="2"/>
  <c r="AG173" i="2"/>
  <c r="AG171" i="2"/>
  <c r="AG170" i="2"/>
  <c r="AE157" i="2"/>
  <c r="AE156" i="2"/>
  <c r="AG156" i="2"/>
  <c r="AE155" i="2"/>
  <c r="AG155" i="2"/>
  <c r="AE154" i="2"/>
  <c r="AG154" i="2"/>
  <c r="AE153" i="2"/>
  <c r="AG153" i="2"/>
  <c r="AE152" i="2"/>
  <c r="AG152" i="2"/>
  <c r="AE151" i="2"/>
  <c r="AG151" i="2"/>
  <c r="AE150" i="2"/>
  <c r="AG150" i="2"/>
  <c r="AE149" i="2"/>
  <c r="AG149" i="2"/>
  <c r="AG148" i="2"/>
  <c r="AH156" i="2" s="1"/>
  <c r="AE148" i="2"/>
  <c r="AG147" i="2"/>
  <c r="AH155" i="2" s="1"/>
  <c r="AE147" i="2"/>
  <c r="AE146" i="2"/>
  <c r="AG146" i="2"/>
  <c r="AH154" i="2" s="1"/>
  <c r="AG175" i="2"/>
  <c r="AH183" i="2" s="1"/>
  <c r="AE170" i="2"/>
  <c r="AE169" i="2"/>
  <c r="AG157" i="2"/>
  <c r="AE145" i="2"/>
  <c r="AG145" i="2"/>
  <c r="AG144" i="2"/>
  <c r="AE143" i="2"/>
  <c r="AG143" i="2"/>
  <c r="AE142" i="2"/>
  <c r="AG142" i="2"/>
  <c r="AE141" i="2"/>
  <c r="AG141" i="2"/>
  <c r="AE140" i="2"/>
  <c r="AG140" i="2"/>
  <c r="AE139" i="2"/>
  <c r="AG139" i="2"/>
  <c r="AE138" i="2"/>
  <c r="AG138" i="2"/>
  <c r="AE137" i="2"/>
  <c r="AG137" i="2"/>
  <c r="AH145" i="2" s="1"/>
  <c r="AE136" i="2"/>
  <c r="AG136" i="2"/>
  <c r="AH144" i="2" s="1"/>
  <c r="AE135" i="2"/>
  <c r="AF143" i="2" s="1"/>
  <c r="AG135" i="2"/>
  <c r="AH143" i="2" s="1"/>
  <c r="AE134" i="2"/>
  <c r="AF142" i="2" s="1"/>
  <c r="AG134" i="2"/>
  <c r="AH142" i="2" s="1"/>
  <c r="AE133" i="2"/>
  <c r="AF141" i="2" s="1"/>
  <c r="AG133" i="2"/>
  <c r="AH141" i="2" s="1"/>
  <c r="AE175" i="2"/>
  <c r="AF183" i="2" s="1"/>
  <c r="AE171" i="2"/>
  <c r="AE144" i="2"/>
  <c r="AG132" i="2"/>
  <c r="AE129" i="2"/>
  <c r="AG129" i="2"/>
  <c r="AE128" i="2"/>
  <c r="AG128" i="2"/>
  <c r="AG127" i="2"/>
  <c r="AE127" i="2"/>
  <c r="AE126" i="2"/>
  <c r="AG126" i="2"/>
  <c r="AG125" i="2"/>
  <c r="AE125" i="2"/>
  <c r="AG124" i="2"/>
  <c r="AE124" i="2"/>
  <c r="AG123" i="2"/>
  <c r="AE123" i="2"/>
  <c r="AE122" i="2"/>
  <c r="AG122" i="2"/>
  <c r="AE121" i="2"/>
  <c r="AF129" i="2" s="1"/>
  <c r="AG121" i="2"/>
  <c r="AH129" i="2" s="1"/>
  <c r="AE116" i="2"/>
  <c r="AG116" i="2"/>
  <c r="AG169" i="2"/>
  <c r="AH177" i="2" s="1"/>
  <c r="AE158" i="2"/>
  <c r="AF166" i="2" s="1"/>
  <c r="AG158" i="2"/>
  <c r="AH166" i="2" s="1"/>
  <c r="AE132" i="2"/>
  <c r="AF140" i="2" s="1"/>
  <c r="AE131" i="2"/>
  <c r="AF139" i="2" s="1"/>
  <c r="AG131" i="2"/>
  <c r="AH139" i="2" s="1"/>
  <c r="AE130" i="2"/>
  <c r="AF138" i="2" s="1"/>
  <c r="AG130" i="2"/>
  <c r="AH138" i="2" s="1"/>
  <c r="AE117" i="2"/>
  <c r="AG117" i="2"/>
  <c r="AE115" i="2"/>
  <c r="AG115" i="2"/>
  <c r="AE114" i="2"/>
  <c r="AG114" i="2"/>
  <c r="AE113" i="2"/>
  <c r="AG113" i="2"/>
  <c r="AE112" i="2"/>
  <c r="AG112" i="2"/>
  <c r="AG120" i="2"/>
  <c r="AG119" i="2"/>
  <c r="AE119" i="2"/>
  <c r="AE120" i="2"/>
  <c r="AG118" i="2"/>
  <c r="AE118" i="2"/>
  <c r="AG111" i="2"/>
  <c r="AE111" i="2"/>
  <c r="W40" i="1"/>
  <c r="Y173" i="2"/>
  <c r="Y172" i="2"/>
  <c r="Y170" i="2"/>
  <c r="Y169" i="2"/>
  <c r="Y168" i="2"/>
  <c r="Y167" i="2"/>
  <c r="Y166" i="2"/>
  <c r="Y165" i="2"/>
  <c r="Y164" i="2"/>
  <c r="Y163" i="2"/>
  <c r="Y162" i="2"/>
  <c r="Y161" i="2"/>
  <c r="Y160" i="2"/>
  <c r="Y159" i="2"/>
  <c r="Y175" i="2"/>
  <c r="Y171" i="2"/>
  <c r="Y156" i="2"/>
  <c r="Y155" i="2"/>
  <c r="Y154" i="2"/>
  <c r="Y153" i="2"/>
  <c r="Y152" i="2"/>
  <c r="Y151" i="2"/>
  <c r="Y150" i="2"/>
  <c r="Y149" i="2"/>
  <c r="Y148" i="2"/>
  <c r="Y147" i="2"/>
  <c r="Y146" i="2"/>
  <c r="Y157" i="2"/>
  <c r="Y145" i="2"/>
  <c r="Y144" i="2"/>
  <c r="Y143" i="2"/>
  <c r="Y142" i="2"/>
  <c r="Y141" i="2"/>
  <c r="Y140" i="2"/>
  <c r="Y139" i="2"/>
  <c r="Y138" i="2"/>
  <c r="Y137" i="2"/>
  <c r="Y136" i="2"/>
  <c r="Y135" i="2"/>
  <c r="Y134" i="2"/>
  <c r="Y133" i="2"/>
  <c r="Y174" i="2"/>
  <c r="Y129" i="2"/>
  <c r="Y128" i="2"/>
  <c r="Y127" i="2"/>
  <c r="Y126" i="2"/>
  <c r="Y125" i="2"/>
  <c r="Y124" i="2"/>
  <c r="Y123" i="2"/>
  <c r="Y122" i="2"/>
  <c r="Y121" i="2"/>
  <c r="Y116" i="2"/>
  <c r="Y158" i="2"/>
  <c r="Y132" i="2"/>
  <c r="Y131" i="2"/>
  <c r="Y130" i="2"/>
  <c r="Y117" i="2"/>
  <c r="Y115" i="2"/>
  <c r="Y114" i="2"/>
  <c r="Y113" i="2"/>
  <c r="Y112" i="2"/>
  <c r="Y120" i="2"/>
  <c r="Y119" i="2"/>
  <c r="Y118" i="2"/>
  <c r="Y111" i="2"/>
  <c r="B32" i="2"/>
  <c r="AA45" i="1" s="1"/>
  <c r="B35" i="2"/>
  <c r="B38" i="2"/>
  <c r="W45" i="1"/>
  <c r="AD12" i="2"/>
  <c r="A52" i="2"/>
  <c r="C51" i="2"/>
  <c r="AK211" i="2"/>
  <c r="AA217" i="2" s="1"/>
  <c r="S45" i="1" s="1"/>
  <c r="AD128" i="2"/>
  <c r="AB128" i="2"/>
  <c r="AD127" i="2"/>
  <c r="AB127" i="2"/>
  <c r="AD126" i="2"/>
  <c r="AB126" i="2"/>
  <c r="AD125" i="2"/>
  <c r="AB125" i="2"/>
  <c r="AD119" i="2"/>
  <c r="AB119" i="2"/>
  <c r="AD120" i="2"/>
  <c r="AB120" i="2"/>
  <c r="AD121" i="2"/>
  <c r="AB121" i="2"/>
  <c r="AD122" i="2"/>
  <c r="AB122" i="2"/>
  <c r="AD161" i="2"/>
  <c r="AD123" i="2"/>
  <c r="AB123" i="2"/>
  <c r="AD124" i="2"/>
  <c r="AB124" i="2"/>
  <c r="AD138" i="2"/>
  <c r="AB138" i="2"/>
  <c r="AD139" i="2"/>
  <c r="AB139" i="2"/>
  <c r="AD141" i="2"/>
  <c r="AB141" i="2"/>
  <c r="AB164" i="2"/>
  <c r="AD178" i="2"/>
  <c r="AB178" i="2"/>
  <c r="AD179" i="2"/>
  <c r="AB130" i="2"/>
  <c r="AD130" i="2"/>
  <c r="AB131" i="2"/>
  <c r="AD131" i="2"/>
  <c r="AB132" i="2"/>
  <c r="AD132" i="2"/>
  <c r="AB162" i="2"/>
  <c r="AD133" i="2"/>
  <c r="AB133" i="2"/>
  <c r="AD163" i="2"/>
  <c r="AD134" i="2"/>
  <c r="AB134" i="2"/>
  <c r="AB163" i="2"/>
  <c r="AD165" i="2"/>
  <c r="AB180" i="2"/>
  <c r="AB135" i="2"/>
  <c r="AB181" i="2"/>
  <c r="AD135" i="2"/>
  <c r="AD167" i="2"/>
  <c r="AD136" i="2"/>
  <c r="AB136" i="2"/>
  <c r="AB167" i="2"/>
  <c r="AD168" i="2"/>
  <c r="AD137" i="2"/>
  <c r="AB137" i="2"/>
  <c r="AB168" i="2"/>
  <c r="AD140" i="2"/>
  <c r="AB140" i="2"/>
  <c r="AD154" i="2"/>
  <c r="AB154" i="2"/>
  <c r="AD180" i="2"/>
  <c r="AD169" i="2"/>
  <c r="AB169" i="2"/>
  <c r="AD142" i="2"/>
  <c r="AB142" i="2"/>
  <c r="AD170" i="2"/>
  <c r="AB170" i="2"/>
  <c r="AD143" i="2"/>
  <c r="AB143" i="2"/>
  <c r="AD171" i="2"/>
  <c r="AB171" i="2"/>
  <c r="AD144" i="2"/>
  <c r="AB144" i="2"/>
  <c r="AB172" i="2"/>
  <c r="AD173" i="2"/>
  <c r="AD145" i="2"/>
  <c r="AB145" i="2"/>
  <c r="AB173" i="2"/>
  <c r="AD174" i="2"/>
  <c r="AD146" i="2"/>
  <c r="AB146" i="2"/>
  <c r="AB174" i="2"/>
  <c r="AD175" i="2"/>
  <c r="AD147" i="2"/>
  <c r="AB147" i="2"/>
  <c r="AB175" i="2"/>
  <c r="AB176" i="2"/>
  <c r="AD177" i="2"/>
  <c r="AD149" i="2"/>
  <c r="AB149" i="2"/>
  <c r="AB177" i="2"/>
  <c r="AD181" i="2"/>
  <c r="AD150" i="2"/>
  <c r="AB150" i="2"/>
  <c r="AD172" i="2"/>
  <c r="AD151" i="2"/>
  <c r="AB151" i="2"/>
  <c r="AD152" i="2"/>
  <c r="AB152" i="2"/>
  <c r="AD153" i="2"/>
  <c r="AB153" i="2"/>
  <c r="AD166" i="2"/>
  <c r="AB166" i="2"/>
  <c r="AB179" i="2"/>
  <c r="AB155" i="2"/>
  <c r="AD155" i="2"/>
  <c r="AB156" i="2"/>
  <c r="AD156" i="2"/>
  <c r="AB157" i="2"/>
  <c r="AD157" i="2"/>
  <c r="AD158" i="2"/>
  <c r="AB158" i="2"/>
  <c r="AD159" i="2"/>
  <c r="AB159" i="2"/>
  <c r="AD160" i="2"/>
  <c r="AB160" i="2"/>
  <c r="AR211" i="2"/>
  <c r="AA218" i="2" s="1"/>
  <c r="S46" i="1" s="1"/>
  <c r="AF174" i="2" l="1"/>
  <c r="AF173" i="2"/>
  <c r="AF172" i="2"/>
  <c r="AF171" i="2"/>
  <c r="AF170" i="2"/>
  <c r="AF169" i="2"/>
  <c r="AH182" i="2"/>
  <c r="AH181" i="2"/>
  <c r="AH179" i="2"/>
  <c r="AH178" i="2"/>
  <c r="AF161" i="2"/>
  <c r="AH157" i="2"/>
  <c r="AF145" i="2"/>
  <c r="AF144" i="2"/>
  <c r="AF124" i="2"/>
  <c r="AH124" i="2"/>
  <c r="X175" i="2"/>
  <c r="X174" i="2"/>
  <c r="X171" i="2"/>
  <c r="X169" i="2"/>
  <c r="X168" i="2"/>
  <c r="X167" i="2"/>
  <c r="X166" i="2"/>
  <c r="X165" i="2"/>
  <c r="X164" i="2"/>
  <c r="X163" i="2"/>
  <c r="X162" i="2"/>
  <c r="X161" i="2"/>
  <c r="X160" i="2"/>
  <c r="X159" i="2"/>
  <c r="X172" i="2"/>
  <c r="X157" i="2"/>
  <c r="X155" i="2"/>
  <c r="X154" i="2"/>
  <c r="X153" i="2"/>
  <c r="X152" i="2"/>
  <c r="X151" i="2"/>
  <c r="X150" i="2"/>
  <c r="X149" i="2"/>
  <c r="X148" i="2"/>
  <c r="X147" i="2"/>
  <c r="X146" i="2"/>
  <c r="X173" i="2"/>
  <c r="X170" i="2"/>
  <c r="X144" i="2"/>
  <c r="X143" i="2"/>
  <c r="X142" i="2"/>
  <c r="X141" i="2"/>
  <c r="X140" i="2"/>
  <c r="X139" i="2"/>
  <c r="X138" i="2"/>
  <c r="X137" i="2"/>
  <c r="X136" i="2"/>
  <c r="X135" i="2"/>
  <c r="X134" i="2"/>
  <c r="X158" i="2"/>
  <c r="X156" i="2"/>
  <c r="X145" i="2"/>
  <c r="X132" i="2"/>
  <c r="X129" i="2"/>
  <c r="X128" i="2"/>
  <c r="X127" i="2"/>
  <c r="X126" i="2"/>
  <c r="X125" i="2"/>
  <c r="X124" i="2"/>
  <c r="X123" i="2"/>
  <c r="X122" i="2"/>
  <c r="X121" i="2"/>
  <c r="X133" i="2"/>
  <c r="X131" i="2"/>
  <c r="X130" i="2"/>
  <c r="X116" i="2"/>
  <c r="X115" i="2"/>
  <c r="X114" i="2"/>
  <c r="X113" i="2"/>
  <c r="X112" i="2"/>
  <c r="X120" i="2"/>
  <c r="X119" i="2"/>
  <c r="X118" i="2"/>
  <c r="X117" i="2"/>
  <c r="X111" i="2"/>
  <c r="AA32" i="1"/>
  <c r="B23" i="2"/>
  <c r="AA34" i="1" s="1"/>
  <c r="AA38" i="1"/>
  <c r="B19" i="2"/>
  <c r="AA40" i="1" s="1"/>
  <c r="W169" i="2"/>
  <c r="W168" i="2"/>
  <c r="W167" i="2"/>
  <c r="W166" i="2"/>
  <c r="W165" i="2"/>
  <c r="W164" i="2"/>
  <c r="W163" i="2"/>
  <c r="W162" i="2"/>
  <c r="W161" i="2"/>
  <c r="W160" i="2"/>
  <c r="W159" i="2"/>
  <c r="W174" i="2"/>
  <c r="W173" i="2"/>
  <c r="W170" i="2"/>
  <c r="W155" i="2"/>
  <c r="W154" i="2"/>
  <c r="W153" i="2"/>
  <c r="W152" i="2"/>
  <c r="W151" i="2"/>
  <c r="W150" i="2"/>
  <c r="W149" i="2"/>
  <c r="W148" i="2"/>
  <c r="W147" i="2"/>
  <c r="W146" i="2"/>
  <c r="W145" i="2"/>
  <c r="W143" i="2"/>
  <c r="W142" i="2"/>
  <c r="W141" i="2"/>
  <c r="W140" i="2"/>
  <c r="W139" i="2"/>
  <c r="W138" i="2"/>
  <c r="W137" i="2"/>
  <c r="W136" i="2"/>
  <c r="W135" i="2"/>
  <c r="W134" i="2"/>
  <c r="W158" i="2"/>
  <c r="W132" i="2"/>
  <c r="W129" i="2"/>
  <c r="W128" i="2"/>
  <c r="W127" i="2"/>
  <c r="W126" i="2"/>
  <c r="W125" i="2"/>
  <c r="W124" i="2"/>
  <c r="W123" i="2"/>
  <c r="W122" i="2"/>
  <c r="W121" i="2"/>
  <c r="W175" i="2"/>
  <c r="W172" i="2"/>
  <c r="W171" i="2"/>
  <c r="W157" i="2"/>
  <c r="W156" i="2"/>
  <c r="W144" i="2"/>
  <c r="W133" i="2"/>
  <c r="W131" i="2"/>
  <c r="W130" i="2"/>
  <c r="W116" i="2"/>
  <c r="W115" i="2"/>
  <c r="W114" i="2"/>
  <c r="W113" i="2"/>
  <c r="W112" i="2"/>
  <c r="W120" i="2"/>
  <c r="W119" i="2"/>
  <c r="W118" i="2"/>
  <c r="W117" i="2"/>
  <c r="W111" i="2"/>
  <c r="B36" i="2"/>
  <c r="B33" i="2"/>
  <c r="AV175" i="2"/>
  <c r="AV172" i="2"/>
  <c r="AV169" i="2"/>
  <c r="AV168" i="2"/>
  <c r="AV167" i="2"/>
  <c r="AV166" i="2"/>
  <c r="AV165" i="2"/>
  <c r="AV164" i="2"/>
  <c r="AV163" i="2"/>
  <c r="AV162" i="2"/>
  <c r="AV161" i="2"/>
  <c r="AV160" i="2"/>
  <c r="AV159" i="2"/>
  <c r="AV170" i="2"/>
  <c r="AV156" i="2"/>
  <c r="AV155" i="2"/>
  <c r="AV154" i="2"/>
  <c r="AV153" i="2"/>
  <c r="AV152" i="2"/>
  <c r="AV151" i="2"/>
  <c r="AV150" i="2"/>
  <c r="AV149" i="2"/>
  <c r="AV148" i="2"/>
  <c r="AV147" i="2"/>
  <c r="AV146" i="2"/>
  <c r="AV157" i="2"/>
  <c r="AV144" i="2"/>
  <c r="AV143" i="2"/>
  <c r="AV142" i="2"/>
  <c r="AV141" i="2"/>
  <c r="AV140" i="2"/>
  <c r="AV139" i="2"/>
  <c r="AV138" i="2"/>
  <c r="AV137" i="2"/>
  <c r="AV136" i="2"/>
  <c r="AV135" i="2"/>
  <c r="AV134" i="2"/>
  <c r="AV173" i="2"/>
  <c r="AV145" i="2"/>
  <c r="AV129" i="2"/>
  <c r="AV128" i="2"/>
  <c r="AV127" i="2"/>
  <c r="AV126" i="2"/>
  <c r="AV125" i="2"/>
  <c r="AV124" i="2"/>
  <c r="AV123" i="2"/>
  <c r="AV122" i="2"/>
  <c r="AV121" i="2"/>
  <c r="AV116" i="2"/>
  <c r="AV174" i="2"/>
  <c r="AV171" i="2"/>
  <c r="AV158" i="2"/>
  <c r="AV133" i="2"/>
  <c r="AV132" i="2"/>
  <c r="AV131" i="2"/>
  <c r="AV130" i="2"/>
  <c r="AV117" i="2"/>
  <c r="AV115" i="2"/>
  <c r="AV114" i="2"/>
  <c r="AV113" i="2"/>
  <c r="AV112" i="2"/>
  <c r="AV120" i="2"/>
  <c r="AV119" i="2"/>
  <c r="AV118" i="2"/>
  <c r="AV111" i="2"/>
  <c r="BF175" i="2"/>
  <c r="BM175" i="2"/>
  <c r="AZ174" i="2"/>
  <c r="BM173" i="2"/>
  <c r="BM172" i="2"/>
  <c r="BM171" i="2"/>
  <c r="BF170" i="2"/>
  <c r="AZ169" i="2"/>
  <c r="BF169" i="2"/>
  <c r="BM169" i="2"/>
  <c r="AZ168" i="2"/>
  <c r="BF168" i="2"/>
  <c r="BM168" i="2"/>
  <c r="AZ167" i="2"/>
  <c r="BF167" i="2"/>
  <c r="BM167" i="2"/>
  <c r="AZ166" i="2"/>
  <c r="BF166" i="2"/>
  <c r="BM166" i="2"/>
  <c r="AZ165" i="2"/>
  <c r="BF165" i="2"/>
  <c r="BM165" i="2"/>
  <c r="AZ164" i="2"/>
  <c r="BF164" i="2"/>
  <c r="BM164" i="2"/>
  <c r="AZ163" i="2"/>
  <c r="BF163" i="2"/>
  <c r="BM163" i="2"/>
  <c r="AZ162" i="2"/>
  <c r="BF162" i="2"/>
  <c r="BM162" i="2"/>
  <c r="BN169" i="2" s="1"/>
  <c r="AZ161" i="2"/>
  <c r="BF161" i="2"/>
  <c r="BM161" i="2"/>
  <c r="BN168" i="2" s="1"/>
  <c r="AZ160" i="2"/>
  <c r="BF160" i="2"/>
  <c r="BM160" i="2"/>
  <c r="BN167" i="2" s="1"/>
  <c r="AZ159" i="2"/>
  <c r="BF159" i="2"/>
  <c r="BM159" i="2"/>
  <c r="BM174" i="2"/>
  <c r="BF173" i="2"/>
  <c r="BF172" i="2"/>
  <c r="AZ156" i="2"/>
  <c r="BF156" i="2"/>
  <c r="BM156" i="2"/>
  <c r="AZ155" i="2"/>
  <c r="BF155" i="2"/>
  <c r="BM155" i="2"/>
  <c r="AZ154" i="2"/>
  <c r="BF154" i="2"/>
  <c r="BM154" i="2"/>
  <c r="AZ153" i="2"/>
  <c r="BF153" i="2"/>
  <c r="BM153" i="2"/>
  <c r="AZ152" i="2"/>
  <c r="BF152" i="2"/>
  <c r="BM152" i="2"/>
  <c r="AZ151" i="2"/>
  <c r="BF151" i="2"/>
  <c r="BM151" i="2"/>
  <c r="AZ150" i="2"/>
  <c r="BF150" i="2"/>
  <c r="BM150" i="2"/>
  <c r="AZ149" i="2"/>
  <c r="BF149" i="2"/>
  <c r="BM149" i="2"/>
  <c r="BN156" i="2" s="1"/>
  <c r="AZ148" i="2"/>
  <c r="BF148" i="2"/>
  <c r="BM148" i="2"/>
  <c r="BN155" i="2" s="1"/>
  <c r="BM147" i="2"/>
  <c r="AZ147" i="2"/>
  <c r="BF147" i="2"/>
  <c r="AZ146" i="2"/>
  <c r="BF146" i="2"/>
  <c r="BM146" i="2"/>
  <c r="AZ158" i="2"/>
  <c r="BM158" i="2"/>
  <c r="BM157" i="2"/>
  <c r="AZ145" i="2"/>
  <c r="BF144" i="2"/>
  <c r="BM144" i="2"/>
  <c r="AZ143" i="2"/>
  <c r="BF143" i="2"/>
  <c r="BM143" i="2"/>
  <c r="AZ142" i="2"/>
  <c r="BF142" i="2"/>
  <c r="BM142" i="2"/>
  <c r="AZ141" i="2"/>
  <c r="BF141" i="2"/>
  <c r="BM141" i="2"/>
  <c r="AZ140" i="2"/>
  <c r="BF140" i="2"/>
  <c r="BM140" i="2"/>
  <c r="AZ139" i="2"/>
  <c r="BF139" i="2"/>
  <c r="BM139" i="2"/>
  <c r="AZ138" i="2"/>
  <c r="BF138" i="2"/>
  <c r="BM138" i="2"/>
  <c r="AZ137" i="2"/>
  <c r="BF137" i="2"/>
  <c r="BM137" i="2"/>
  <c r="BN144" i="2" s="1"/>
  <c r="AZ136" i="2"/>
  <c r="BF136" i="2"/>
  <c r="BM136" i="2"/>
  <c r="BN143" i="2" s="1"/>
  <c r="AZ135" i="2"/>
  <c r="BF135" i="2"/>
  <c r="BM135" i="2"/>
  <c r="BN142" i="2" s="1"/>
  <c r="AZ134" i="2"/>
  <c r="BF134" i="2"/>
  <c r="BM134" i="2"/>
  <c r="BN141" i="2" s="1"/>
  <c r="AZ171" i="2"/>
  <c r="AZ157" i="2"/>
  <c r="BF132" i="2"/>
  <c r="AZ131" i="2"/>
  <c r="BM131" i="2"/>
  <c r="BF130" i="2"/>
  <c r="BM130" i="2"/>
  <c r="AZ129" i="2"/>
  <c r="BF129" i="2"/>
  <c r="BM129" i="2"/>
  <c r="AZ128" i="2"/>
  <c r="BF128" i="2"/>
  <c r="BM128" i="2"/>
  <c r="AZ127" i="2"/>
  <c r="BF127" i="2"/>
  <c r="BM127" i="2"/>
  <c r="AZ126" i="2"/>
  <c r="BF126" i="2"/>
  <c r="BM126" i="2"/>
  <c r="BF125" i="2"/>
  <c r="BM125" i="2"/>
  <c r="AZ125" i="2"/>
  <c r="AZ124" i="2"/>
  <c r="BF124" i="2"/>
  <c r="BM124" i="2"/>
  <c r="BN131" i="2" s="1"/>
  <c r="AZ123" i="2"/>
  <c r="BM123" i="2"/>
  <c r="BN130" i="2" s="1"/>
  <c r="BF123" i="2"/>
  <c r="AZ122" i="2"/>
  <c r="BF122" i="2"/>
  <c r="BM122" i="2"/>
  <c r="BN129" i="2" s="1"/>
  <c r="BM121" i="2"/>
  <c r="BN128" i="2" s="1"/>
  <c r="AZ121" i="2"/>
  <c r="BF121" i="2"/>
  <c r="AZ116" i="2"/>
  <c r="AZ175" i="2"/>
  <c r="BF174" i="2"/>
  <c r="AZ173" i="2"/>
  <c r="AZ172" i="2"/>
  <c r="BF171" i="2"/>
  <c r="AZ170" i="2"/>
  <c r="BM170" i="2"/>
  <c r="BF158" i="2"/>
  <c r="BG172" i="2" s="1"/>
  <c r="BF157" i="2"/>
  <c r="BF145" i="2"/>
  <c r="BG159" i="2" s="1"/>
  <c r="BM145" i="2"/>
  <c r="BN152" i="2" s="1"/>
  <c r="AZ144" i="2"/>
  <c r="AZ133" i="2"/>
  <c r="BF133" i="2"/>
  <c r="BG147" i="2" s="1"/>
  <c r="BM133" i="2"/>
  <c r="BN140" i="2" s="1"/>
  <c r="AZ132" i="2"/>
  <c r="BM132" i="2"/>
  <c r="BN139" i="2" s="1"/>
  <c r="BF131" i="2"/>
  <c r="BG145" i="2" s="1"/>
  <c r="AZ130" i="2"/>
  <c r="BF116" i="2"/>
  <c r="BM116" i="2"/>
  <c r="AZ117" i="2"/>
  <c r="BF117" i="2"/>
  <c r="BM117" i="2"/>
  <c r="AZ115" i="2"/>
  <c r="BF115" i="2"/>
  <c r="BM115" i="2"/>
  <c r="AZ114" i="2"/>
  <c r="BF114" i="2"/>
  <c r="BM114" i="2"/>
  <c r="AZ113" i="2"/>
  <c r="BF113" i="2"/>
  <c r="BM113" i="2"/>
  <c r="AZ112" i="2"/>
  <c r="BF112" i="2"/>
  <c r="BM112" i="2"/>
  <c r="BF120" i="2"/>
  <c r="BM119" i="2"/>
  <c r="BF119" i="2"/>
  <c r="AZ119" i="2"/>
  <c r="BF118" i="2"/>
  <c r="AZ120" i="2"/>
  <c r="BM120" i="2"/>
  <c r="BN127" i="2" s="1"/>
  <c r="AZ118" i="2"/>
  <c r="BM118" i="2"/>
  <c r="BN125" i="2" s="1"/>
  <c r="BM111" i="2"/>
  <c r="BN118" i="2" s="1"/>
  <c r="BF111" i="2"/>
  <c r="BG125" i="2" s="1"/>
  <c r="AZ111" i="2"/>
  <c r="A53" i="2"/>
  <c r="C52" i="2"/>
  <c r="AF182" i="2"/>
  <c r="AF180" i="2"/>
  <c r="AF181" i="2"/>
  <c r="AH180" i="2"/>
  <c r="AF176" i="2"/>
  <c r="AH176" i="2"/>
  <c r="AF175" i="2"/>
  <c r="AH175" i="2"/>
  <c r="AH174" i="2"/>
  <c r="AH173" i="2"/>
  <c r="AH172" i="2"/>
  <c r="AH171" i="2"/>
  <c r="AH170" i="2"/>
  <c r="AH169" i="2"/>
  <c r="AF164" i="2"/>
  <c r="AF163" i="2"/>
  <c r="AF162" i="2"/>
  <c r="AH162" i="2"/>
  <c r="AH161" i="2"/>
  <c r="AF160" i="2"/>
  <c r="AH160" i="2"/>
  <c r="AF159" i="2"/>
  <c r="AH159" i="2"/>
  <c r="AF158" i="2"/>
  <c r="AH158" i="2"/>
  <c r="AF157" i="2"/>
  <c r="AF156" i="2"/>
  <c r="AF154" i="2"/>
  <c r="AH168" i="2"/>
  <c r="AF167" i="2"/>
  <c r="AH167" i="2"/>
  <c r="AF165" i="2"/>
  <c r="AH164" i="2"/>
  <c r="AH163" i="2"/>
  <c r="AF178" i="2"/>
  <c r="AF177" i="2"/>
  <c r="AH165" i="2"/>
  <c r="AF153" i="2"/>
  <c r="AH153" i="2"/>
  <c r="AH152" i="2"/>
  <c r="AF151" i="2"/>
  <c r="AH151" i="2"/>
  <c r="AF150" i="2"/>
  <c r="AH150" i="2"/>
  <c r="AF149" i="2"/>
  <c r="AH149" i="2"/>
  <c r="AF148" i="2"/>
  <c r="AH148" i="2"/>
  <c r="AF147" i="2"/>
  <c r="AH147" i="2"/>
  <c r="AF146" i="2"/>
  <c r="AH146" i="2"/>
  <c r="AF179" i="2"/>
  <c r="AF152" i="2"/>
  <c r="AH140" i="2"/>
  <c r="AF137" i="2"/>
  <c r="AH137" i="2"/>
  <c r="AF136" i="2"/>
  <c r="AH136" i="2"/>
  <c r="AH135" i="2"/>
  <c r="AF135" i="2"/>
  <c r="AF134" i="2"/>
  <c r="AH134" i="2"/>
  <c r="AH133" i="2"/>
  <c r="AF133" i="2"/>
  <c r="AH132" i="2"/>
  <c r="AF132" i="2"/>
  <c r="AH131" i="2"/>
  <c r="AF131" i="2"/>
  <c r="AF130" i="2"/>
  <c r="AH130" i="2"/>
  <c r="AF125" i="2"/>
  <c r="AH125" i="2"/>
  <c r="AF123" i="2"/>
  <c r="AH123" i="2"/>
  <c r="AF122" i="2"/>
  <c r="AH122" i="2"/>
  <c r="AF121" i="2"/>
  <c r="AH121" i="2"/>
  <c r="AF120" i="2"/>
  <c r="AH120" i="2"/>
  <c r="AH128" i="2"/>
  <c r="AH127" i="2"/>
  <c r="AF127" i="2"/>
  <c r="AF128" i="2"/>
  <c r="AH126" i="2"/>
  <c r="AF126" i="2"/>
  <c r="AH119" i="2"/>
  <c r="AH211" i="2" s="1"/>
  <c r="AF119" i="2"/>
  <c r="AF155" i="2"/>
  <c r="AD211" i="2"/>
  <c r="AB211" i="2"/>
  <c r="AA211" i="2" s="1"/>
  <c r="B37" i="2"/>
  <c r="B34" i="2"/>
  <c r="BN163" i="2" l="1"/>
  <c r="BN162" i="2"/>
  <c r="BN161" i="2"/>
  <c r="BN160" i="2"/>
  <c r="BN159" i="2"/>
  <c r="BN158" i="2"/>
  <c r="BN157" i="2"/>
  <c r="AF211" i="2"/>
  <c r="BB173" i="2"/>
  <c r="BI173" i="2"/>
  <c r="AX170" i="2"/>
  <c r="AX169" i="2"/>
  <c r="BB169" i="2"/>
  <c r="BI169" i="2"/>
  <c r="AX168" i="2"/>
  <c r="BB168" i="2"/>
  <c r="BI168" i="2"/>
  <c r="AX167" i="2"/>
  <c r="BB167" i="2"/>
  <c r="BI167" i="2"/>
  <c r="AX166" i="2"/>
  <c r="BB166" i="2"/>
  <c r="BI166" i="2"/>
  <c r="AX165" i="2"/>
  <c r="BB165" i="2"/>
  <c r="BI165" i="2"/>
  <c r="AX164" i="2"/>
  <c r="BB164" i="2"/>
  <c r="BI164" i="2"/>
  <c r="AX163" i="2"/>
  <c r="BB163" i="2"/>
  <c r="BI163" i="2"/>
  <c r="AX162" i="2"/>
  <c r="BB162" i="2"/>
  <c r="BI162" i="2"/>
  <c r="BJ169" i="2" s="1"/>
  <c r="AX161" i="2"/>
  <c r="BB161" i="2"/>
  <c r="BI161" i="2"/>
  <c r="BJ168" i="2" s="1"/>
  <c r="AX160" i="2"/>
  <c r="BB160" i="2"/>
  <c r="BI160" i="2"/>
  <c r="BJ167" i="2" s="1"/>
  <c r="AX159" i="2"/>
  <c r="BB159" i="2"/>
  <c r="BI174" i="2"/>
  <c r="BB172" i="2"/>
  <c r="BI170" i="2"/>
  <c r="AX158" i="2"/>
  <c r="AX156" i="2"/>
  <c r="BB156" i="2"/>
  <c r="BI156" i="2"/>
  <c r="AX155" i="2"/>
  <c r="BB155" i="2"/>
  <c r="BI155" i="2"/>
  <c r="AX154" i="2"/>
  <c r="BB154" i="2"/>
  <c r="BI154" i="2"/>
  <c r="AX153" i="2"/>
  <c r="BB153" i="2"/>
  <c r="BI153" i="2"/>
  <c r="AX152" i="2"/>
  <c r="BB152" i="2"/>
  <c r="BI152" i="2"/>
  <c r="AX151" i="2"/>
  <c r="BB151" i="2"/>
  <c r="BI151" i="2"/>
  <c r="AX150" i="2"/>
  <c r="BB150" i="2"/>
  <c r="BI150" i="2"/>
  <c r="BI149" i="2"/>
  <c r="BJ156" i="2" s="1"/>
  <c r="AX149" i="2"/>
  <c r="BB149" i="2"/>
  <c r="BI148" i="2"/>
  <c r="BJ155" i="2" s="1"/>
  <c r="AX148" i="2"/>
  <c r="BB148" i="2"/>
  <c r="BB147" i="2"/>
  <c r="BI147" i="2"/>
  <c r="BJ154" i="2" s="1"/>
  <c r="AX147" i="2"/>
  <c r="AX172" i="2"/>
  <c r="BI159" i="2"/>
  <c r="BJ166" i="2" s="1"/>
  <c r="BB145" i="2"/>
  <c r="AX144" i="2"/>
  <c r="BB144" i="2"/>
  <c r="BI144" i="2"/>
  <c r="AX143" i="2"/>
  <c r="BB143" i="2"/>
  <c r="BI143" i="2"/>
  <c r="AX142" i="2"/>
  <c r="BB142" i="2"/>
  <c r="BI142" i="2"/>
  <c r="AX141" i="2"/>
  <c r="BB141" i="2"/>
  <c r="BI141" i="2"/>
  <c r="AX140" i="2"/>
  <c r="BB140" i="2"/>
  <c r="BI140" i="2"/>
  <c r="AX139" i="2"/>
  <c r="BB139" i="2"/>
  <c r="BI139" i="2"/>
  <c r="AX138" i="2"/>
  <c r="BB138" i="2"/>
  <c r="BI138" i="2"/>
  <c r="AX137" i="2"/>
  <c r="BB137" i="2"/>
  <c r="BI137" i="2"/>
  <c r="BJ144" i="2" s="1"/>
  <c r="AX136" i="2"/>
  <c r="BB136" i="2"/>
  <c r="BI136" i="2"/>
  <c r="BJ143" i="2" s="1"/>
  <c r="AX135" i="2"/>
  <c r="BB135" i="2"/>
  <c r="BI135" i="2"/>
  <c r="BJ142" i="2" s="1"/>
  <c r="AX134" i="2"/>
  <c r="BB134" i="2"/>
  <c r="BI134" i="2"/>
  <c r="BJ141" i="2" s="1"/>
  <c r="AX173" i="2"/>
  <c r="AX171" i="2"/>
  <c r="BB158" i="2"/>
  <c r="AX157" i="2"/>
  <c r="BI157" i="2"/>
  <c r="BI146" i="2"/>
  <c r="BJ153" i="2" s="1"/>
  <c r="AX145" i="2"/>
  <c r="AX133" i="2"/>
  <c r="BB133" i="2"/>
  <c r="BB132" i="2"/>
  <c r="BI132" i="2"/>
  <c r="BB131" i="2"/>
  <c r="BC145" i="2" s="1"/>
  <c r="AX130" i="2"/>
  <c r="BB130" i="2"/>
  <c r="BC144" i="2" s="1"/>
  <c r="BI130" i="2"/>
  <c r="AX129" i="2"/>
  <c r="BB129" i="2"/>
  <c r="BC143" i="2" s="1"/>
  <c r="BI129" i="2"/>
  <c r="AX128" i="2"/>
  <c r="BB128" i="2"/>
  <c r="BC142" i="2" s="1"/>
  <c r="BI128" i="2"/>
  <c r="AX127" i="2"/>
  <c r="BB127" i="2"/>
  <c r="BC141" i="2" s="1"/>
  <c r="BI127" i="2"/>
  <c r="BI126" i="2"/>
  <c r="AX126" i="2"/>
  <c r="BB126" i="2"/>
  <c r="BC140" i="2" s="1"/>
  <c r="AX125" i="2"/>
  <c r="BB125" i="2"/>
  <c r="BC139" i="2" s="1"/>
  <c r="BI125" i="2"/>
  <c r="BI124" i="2"/>
  <c r="BB124" i="2"/>
  <c r="AX124" i="2"/>
  <c r="BI123" i="2"/>
  <c r="AX123" i="2"/>
  <c r="BB123" i="2"/>
  <c r="BB122" i="2"/>
  <c r="BI122" i="2"/>
  <c r="AX122" i="2"/>
  <c r="BI121" i="2"/>
  <c r="AX121" i="2"/>
  <c r="BB121" i="2"/>
  <c r="AX175" i="2"/>
  <c r="BB175" i="2"/>
  <c r="BI175" i="2"/>
  <c r="AX174" i="2"/>
  <c r="BB174" i="2"/>
  <c r="BI172" i="2"/>
  <c r="BB171" i="2"/>
  <c r="BI171" i="2"/>
  <c r="BB170" i="2"/>
  <c r="BI158" i="2"/>
  <c r="BB157" i="2"/>
  <c r="AX146" i="2"/>
  <c r="BB146" i="2"/>
  <c r="BI145" i="2"/>
  <c r="BI133" i="2"/>
  <c r="AX132" i="2"/>
  <c r="AX131" i="2"/>
  <c r="BI131" i="2"/>
  <c r="AX116" i="2"/>
  <c r="BB116" i="2"/>
  <c r="BI116" i="2"/>
  <c r="AX115" i="2"/>
  <c r="BB115" i="2"/>
  <c r="BI115" i="2"/>
  <c r="AX114" i="2"/>
  <c r="BB114" i="2"/>
  <c r="BI114" i="2"/>
  <c r="AX113" i="2"/>
  <c r="BB113" i="2"/>
  <c r="BI113" i="2"/>
  <c r="AX112" i="2"/>
  <c r="BB112" i="2"/>
  <c r="BI112" i="2"/>
  <c r="BI120" i="2"/>
  <c r="BB120" i="2"/>
  <c r="AX119" i="2"/>
  <c r="BI119" i="2"/>
  <c r="BB119" i="2"/>
  <c r="AX120" i="2"/>
  <c r="BI118" i="2"/>
  <c r="BB118" i="2"/>
  <c r="AX118" i="2"/>
  <c r="BI117" i="2"/>
  <c r="BJ124" i="2" s="1"/>
  <c r="BB117" i="2"/>
  <c r="AX117" i="2"/>
  <c r="BI111" i="2"/>
  <c r="BJ118" i="2" s="1"/>
  <c r="BB111" i="2"/>
  <c r="AX111" i="2"/>
  <c r="AT175" i="2"/>
  <c r="AT171" i="2"/>
  <c r="AT169" i="2"/>
  <c r="AT168" i="2"/>
  <c r="AT167" i="2"/>
  <c r="AT166" i="2"/>
  <c r="AT165" i="2"/>
  <c r="AT164" i="2"/>
  <c r="AT163" i="2"/>
  <c r="AT162" i="2"/>
  <c r="AT161" i="2"/>
  <c r="AT160" i="2"/>
  <c r="AT159" i="2"/>
  <c r="AT173" i="2"/>
  <c r="AT157" i="2"/>
  <c r="AT156" i="2"/>
  <c r="AT155" i="2"/>
  <c r="AT154" i="2"/>
  <c r="AT153" i="2"/>
  <c r="AT152" i="2"/>
  <c r="AT151" i="2"/>
  <c r="AT150" i="2"/>
  <c r="AT149" i="2"/>
  <c r="AT148" i="2"/>
  <c r="AT147" i="2"/>
  <c r="AT158" i="2"/>
  <c r="AT146" i="2"/>
  <c r="AT144" i="2"/>
  <c r="AT143" i="2"/>
  <c r="AT142" i="2"/>
  <c r="AT141" i="2"/>
  <c r="AT140" i="2"/>
  <c r="AT139" i="2"/>
  <c r="AT138" i="2"/>
  <c r="AT137" i="2"/>
  <c r="AT136" i="2"/>
  <c r="AT135" i="2"/>
  <c r="AT134" i="2"/>
  <c r="AT145" i="2"/>
  <c r="AT133" i="2"/>
  <c r="AT132" i="2"/>
  <c r="AT130" i="2"/>
  <c r="AT129" i="2"/>
  <c r="AT128" i="2"/>
  <c r="AT127" i="2"/>
  <c r="AT126" i="2"/>
  <c r="AT125" i="2"/>
  <c r="AT124" i="2"/>
  <c r="AT123" i="2"/>
  <c r="AT122" i="2"/>
  <c r="AT121" i="2"/>
  <c r="AT174" i="2"/>
  <c r="AT172" i="2"/>
  <c r="AT170" i="2"/>
  <c r="AT131" i="2"/>
  <c r="AT116" i="2"/>
  <c r="AT115" i="2"/>
  <c r="AT114" i="2"/>
  <c r="AT113" i="2"/>
  <c r="AT112" i="2"/>
  <c r="AT120" i="2"/>
  <c r="AT119" i="2"/>
  <c r="AT118" i="2"/>
  <c r="AT117" i="2"/>
  <c r="AT111" i="2"/>
  <c r="A54" i="2"/>
  <c r="C53" i="2"/>
  <c r="AY111" i="2"/>
  <c r="BD111" i="2"/>
  <c r="BK111" i="2"/>
  <c r="AY117" i="2"/>
  <c r="BD117" i="2"/>
  <c r="BK117" i="2"/>
  <c r="AY118" i="2"/>
  <c r="BD118" i="2"/>
  <c r="BK118" i="2"/>
  <c r="BD120" i="2"/>
  <c r="BD119" i="2"/>
  <c r="AY119" i="2"/>
  <c r="BK119" i="2"/>
  <c r="AY120" i="2"/>
  <c r="BK120" i="2"/>
  <c r="BK112" i="2"/>
  <c r="BD112" i="2"/>
  <c r="AY112" i="2"/>
  <c r="BK113" i="2"/>
  <c r="BD113" i="2"/>
  <c r="AY113" i="2"/>
  <c r="BK114" i="2"/>
  <c r="BD114" i="2"/>
  <c r="AY114" i="2"/>
  <c r="BK115" i="2"/>
  <c r="BD115" i="2"/>
  <c r="AY115" i="2"/>
  <c r="BK116" i="2"/>
  <c r="BD116" i="2"/>
  <c r="AY116" i="2"/>
  <c r="BK131" i="2"/>
  <c r="AY131" i="2"/>
  <c r="BK132" i="2"/>
  <c r="BD132" i="2"/>
  <c r="AY132" i="2"/>
  <c r="BD133" i="2"/>
  <c r="AY133" i="2"/>
  <c r="AY145" i="2"/>
  <c r="BD146" i="2"/>
  <c r="BD157" i="2"/>
  <c r="AY158" i="2"/>
  <c r="BK159" i="2"/>
  <c r="BD171" i="2"/>
  <c r="BK172" i="2"/>
  <c r="BD175" i="2"/>
  <c r="BK121" i="2"/>
  <c r="BD121" i="2"/>
  <c r="AY121" i="2"/>
  <c r="BK122" i="2"/>
  <c r="BD122" i="2"/>
  <c r="AY122" i="2"/>
  <c r="BK123" i="2"/>
  <c r="BD123" i="2"/>
  <c r="AY123" i="2"/>
  <c r="BD124" i="2"/>
  <c r="AY124" i="2"/>
  <c r="BK124" i="2"/>
  <c r="BK125" i="2"/>
  <c r="BD125" i="2"/>
  <c r="AY125" i="2"/>
  <c r="BK126" i="2"/>
  <c r="AY126" i="2"/>
  <c r="BD126" i="2"/>
  <c r="BK127" i="2"/>
  <c r="BD127" i="2"/>
  <c r="AY127" i="2"/>
  <c r="BK128" i="2"/>
  <c r="BD128" i="2"/>
  <c r="AY128" i="2"/>
  <c r="BK129" i="2"/>
  <c r="BD129" i="2"/>
  <c r="AY129" i="2"/>
  <c r="BK130" i="2"/>
  <c r="BD130" i="2"/>
  <c r="AY130" i="2"/>
  <c r="BD131" i="2"/>
  <c r="BK133" i="2"/>
  <c r="BK145" i="2"/>
  <c r="BD145" i="2"/>
  <c r="BK157" i="2"/>
  <c r="BK158" i="2"/>
  <c r="AY170" i="2"/>
  <c r="BK171" i="2"/>
  <c r="BK134" i="2"/>
  <c r="BD134" i="2"/>
  <c r="AY134" i="2"/>
  <c r="BK135" i="2"/>
  <c r="BD135" i="2"/>
  <c r="AY135" i="2"/>
  <c r="BK136" i="2"/>
  <c r="BD136" i="2"/>
  <c r="AY136" i="2"/>
  <c r="BK137" i="2"/>
  <c r="BD137" i="2"/>
  <c r="AY137" i="2"/>
  <c r="BK138" i="2"/>
  <c r="BD138" i="2"/>
  <c r="AY138" i="2"/>
  <c r="BK139" i="2"/>
  <c r="BD139" i="2"/>
  <c r="AY139" i="2"/>
  <c r="BK140" i="2"/>
  <c r="BD140" i="2"/>
  <c r="AY140" i="2"/>
  <c r="BK141" i="2"/>
  <c r="BD141" i="2"/>
  <c r="AY141" i="2"/>
  <c r="BK142" i="2"/>
  <c r="BD142" i="2"/>
  <c r="AY142" i="2"/>
  <c r="BK143" i="2"/>
  <c r="BD143" i="2"/>
  <c r="AY143" i="2"/>
  <c r="BK144" i="2"/>
  <c r="BD144" i="2"/>
  <c r="AY144" i="2"/>
  <c r="AY146" i="2"/>
  <c r="BD158" i="2"/>
  <c r="BD170" i="2"/>
  <c r="BD173" i="2"/>
  <c r="AY174" i="2"/>
  <c r="BK175" i="2"/>
  <c r="AY175" i="2"/>
  <c r="BK146" i="2"/>
  <c r="BD147" i="2"/>
  <c r="BK147" i="2"/>
  <c r="AY147" i="2"/>
  <c r="BK148" i="2"/>
  <c r="BD148" i="2"/>
  <c r="AY148" i="2"/>
  <c r="BK149" i="2"/>
  <c r="BD149" i="2"/>
  <c r="AY149" i="2"/>
  <c r="BK150" i="2"/>
  <c r="BD150" i="2"/>
  <c r="AY150" i="2"/>
  <c r="BK151" i="2"/>
  <c r="BD151" i="2"/>
  <c r="AY151" i="2"/>
  <c r="BK152" i="2"/>
  <c r="BD152" i="2"/>
  <c r="AY152" i="2"/>
  <c r="BK153" i="2"/>
  <c r="BD153" i="2"/>
  <c r="AY153" i="2"/>
  <c r="BK154" i="2"/>
  <c r="BD154" i="2"/>
  <c r="AY154" i="2"/>
  <c r="BK155" i="2"/>
  <c r="BD155" i="2"/>
  <c r="AY155" i="2"/>
  <c r="BK156" i="2"/>
  <c r="BD156" i="2"/>
  <c r="AY156" i="2"/>
  <c r="AY157" i="2"/>
  <c r="BD159" i="2"/>
  <c r="AY159" i="2"/>
  <c r="BK160" i="2"/>
  <c r="BD160" i="2"/>
  <c r="AY160" i="2"/>
  <c r="BK161" i="2"/>
  <c r="BD161" i="2"/>
  <c r="AY161" i="2"/>
  <c r="BK162" i="2"/>
  <c r="BD162" i="2"/>
  <c r="AY162" i="2"/>
  <c r="BK163" i="2"/>
  <c r="BD163" i="2"/>
  <c r="AY163" i="2"/>
  <c r="BK164" i="2"/>
  <c r="BD164" i="2"/>
  <c r="AY164" i="2"/>
  <c r="BK165" i="2"/>
  <c r="BD165" i="2"/>
  <c r="AY165" i="2"/>
  <c r="BK166" i="2"/>
  <c r="BD166" i="2"/>
  <c r="AY166" i="2"/>
  <c r="BK167" i="2"/>
  <c r="BD167" i="2"/>
  <c r="AY167" i="2"/>
  <c r="BK168" i="2"/>
  <c r="BD168" i="2"/>
  <c r="AY168" i="2"/>
  <c r="BK169" i="2"/>
  <c r="BD169" i="2"/>
  <c r="AY169" i="2"/>
  <c r="BK170" i="2"/>
  <c r="AY171" i="2"/>
  <c r="BD172" i="2"/>
  <c r="AY172" i="2"/>
  <c r="BK173" i="2"/>
  <c r="AY173" i="2"/>
  <c r="BK174" i="2"/>
  <c r="BD174" i="2"/>
  <c r="AU111" i="2"/>
  <c r="AU117" i="2"/>
  <c r="AU118" i="2"/>
  <c r="AU119" i="2"/>
  <c r="AU120" i="2"/>
  <c r="AU112" i="2"/>
  <c r="AU113" i="2"/>
  <c r="AU114" i="2"/>
  <c r="AU115" i="2"/>
  <c r="AU116" i="2"/>
  <c r="AU132" i="2"/>
  <c r="AU133" i="2"/>
  <c r="AU158" i="2"/>
  <c r="AU171" i="2"/>
  <c r="AU172" i="2"/>
  <c r="AU121" i="2"/>
  <c r="AU122" i="2"/>
  <c r="AU123" i="2"/>
  <c r="AU124" i="2"/>
  <c r="AU125" i="2"/>
  <c r="AU126" i="2"/>
  <c r="AU127" i="2"/>
  <c r="AU128" i="2"/>
  <c r="AU129" i="2"/>
  <c r="AU130" i="2"/>
  <c r="AU131" i="2"/>
  <c r="AU146" i="2"/>
  <c r="AU175" i="2"/>
  <c r="AU134" i="2"/>
  <c r="AU135" i="2"/>
  <c r="AU136" i="2"/>
  <c r="AU137" i="2"/>
  <c r="AU138" i="2"/>
  <c r="AU139" i="2"/>
  <c r="AU140" i="2"/>
  <c r="AU141" i="2"/>
  <c r="AU142" i="2"/>
  <c r="AU143" i="2"/>
  <c r="AU144" i="2"/>
  <c r="AU145" i="2"/>
  <c r="AU157" i="2"/>
  <c r="AU170" i="2"/>
  <c r="AU147" i="2"/>
  <c r="AU148" i="2"/>
  <c r="AU149" i="2"/>
  <c r="AU150" i="2"/>
  <c r="AU151" i="2"/>
  <c r="AU152" i="2"/>
  <c r="AU153" i="2"/>
  <c r="AU154" i="2"/>
  <c r="AU155" i="2"/>
  <c r="AU156" i="2"/>
  <c r="AU159" i="2"/>
  <c r="AU160" i="2"/>
  <c r="AU161" i="2"/>
  <c r="AU162" i="2"/>
  <c r="AU163" i="2"/>
  <c r="AU164" i="2"/>
  <c r="AU165" i="2"/>
  <c r="AU166" i="2"/>
  <c r="AU167" i="2"/>
  <c r="AU168" i="2"/>
  <c r="AU169" i="2"/>
  <c r="AU174" i="2"/>
  <c r="AU173" i="2"/>
  <c r="BN174" i="2"/>
  <c r="BN170" i="2"/>
  <c r="BG174" i="2"/>
  <c r="BG165" i="2"/>
  <c r="BG164" i="2"/>
  <c r="W211" i="2"/>
  <c r="AA215" i="2" s="1"/>
  <c r="BN175" i="2"/>
  <c r="BN173" i="2"/>
  <c r="BN166" i="2"/>
  <c r="BG167" i="2"/>
  <c r="BG163" i="2"/>
  <c r="AE211" i="2"/>
  <c r="AE212" i="2" s="1"/>
  <c r="AA216" i="2" s="1"/>
  <c r="S44" i="1" s="1"/>
  <c r="AV211" i="2"/>
  <c r="BG175" i="2"/>
  <c r="BG173" i="2"/>
  <c r="BG170" i="2"/>
  <c r="BG169" i="2"/>
  <c r="BG162" i="2"/>
  <c r="BN172" i="2"/>
  <c r="BN171" i="2"/>
  <c r="BG168" i="2"/>
  <c r="BG166" i="2"/>
  <c r="BN154" i="2"/>
  <c r="BG161" i="2"/>
  <c r="BG160" i="2"/>
  <c r="BN153" i="2"/>
  <c r="BN165" i="2"/>
  <c r="BN164" i="2"/>
  <c r="BG158" i="2"/>
  <c r="BN151" i="2"/>
  <c r="BG157" i="2"/>
  <c r="BN150" i="2"/>
  <c r="BG156" i="2"/>
  <c r="BN149" i="2"/>
  <c r="BG155" i="2"/>
  <c r="BN148" i="2"/>
  <c r="BG154" i="2"/>
  <c r="BN147" i="2"/>
  <c r="BG153" i="2"/>
  <c r="BN146" i="2"/>
  <c r="BG152" i="2"/>
  <c r="BN145" i="2"/>
  <c r="BG151" i="2"/>
  <c r="BG150" i="2"/>
  <c r="BG149" i="2"/>
  <c r="BG148" i="2"/>
  <c r="BG146" i="2"/>
  <c r="BN138" i="2"/>
  <c r="BG142" i="2"/>
  <c r="BG141" i="2"/>
  <c r="BG140" i="2"/>
  <c r="BN133" i="2"/>
  <c r="BN132" i="2"/>
  <c r="BG138" i="2"/>
  <c r="BG137" i="2"/>
  <c r="BG136" i="2"/>
  <c r="BG135" i="2"/>
  <c r="BG171" i="2"/>
  <c r="BG144" i="2"/>
  <c r="BN137" i="2"/>
  <c r="BG143" i="2"/>
  <c r="BN136" i="2"/>
  <c r="BN135" i="2"/>
  <c r="BN134" i="2"/>
  <c r="BG139" i="2"/>
  <c r="BG130" i="2"/>
  <c r="BN123" i="2"/>
  <c r="BG131" i="2"/>
  <c r="BN124" i="2"/>
  <c r="BG129" i="2"/>
  <c r="BN122" i="2"/>
  <c r="BG128" i="2"/>
  <c r="BN121" i="2"/>
  <c r="BG127" i="2"/>
  <c r="BN120" i="2"/>
  <c r="BG126" i="2"/>
  <c r="BN119" i="2"/>
  <c r="BG134" i="2"/>
  <c r="BN126" i="2"/>
  <c r="BG133" i="2"/>
  <c r="BG132" i="2"/>
  <c r="BC156" i="2" l="1"/>
  <c r="BC155" i="2"/>
  <c r="BC154" i="2"/>
  <c r="BC153" i="2"/>
  <c r="BC152" i="2"/>
  <c r="BJ145" i="2"/>
  <c r="BC151" i="2"/>
  <c r="BC150" i="2"/>
  <c r="BC149" i="2"/>
  <c r="BC148" i="2"/>
  <c r="BC172" i="2"/>
  <c r="BJ164" i="2"/>
  <c r="BC147" i="2"/>
  <c r="BC146" i="2"/>
  <c r="BJ139" i="2"/>
  <c r="BJ137" i="2"/>
  <c r="BJ136" i="2"/>
  <c r="BJ135" i="2"/>
  <c r="BJ134" i="2"/>
  <c r="BJ133" i="2"/>
  <c r="BJ132" i="2"/>
  <c r="BL166" i="2"/>
  <c r="BL165" i="2"/>
  <c r="BL141" i="2"/>
  <c r="BE172" i="2"/>
  <c r="BL162" i="2"/>
  <c r="BE169" i="2"/>
  <c r="A55" i="2"/>
  <c r="C54" i="2"/>
  <c r="S43" i="1"/>
  <c r="BJ175" i="2"/>
  <c r="BJ174" i="2"/>
  <c r="BJ173" i="2"/>
  <c r="BJ172" i="2"/>
  <c r="BJ171" i="2"/>
  <c r="BJ170" i="2"/>
  <c r="BC175" i="2"/>
  <c r="BC174" i="2"/>
  <c r="BC173" i="2"/>
  <c r="BC170" i="2"/>
  <c r="BJ163" i="2"/>
  <c r="BC169" i="2"/>
  <c r="BJ162" i="2"/>
  <c r="BC168" i="2"/>
  <c r="BJ161" i="2"/>
  <c r="BC167" i="2"/>
  <c r="BJ160" i="2"/>
  <c r="BC166" i="2"/>
  <c r="BJ159" i="2"/>
  <c r="BC165" i="2"/>
  <c r="BJ158" i="2"/>
  <c r="BC164" i="2"/>
  <c r="BJ157" i="2"/>
  <c r="BC163" i="2"/>
  <c r="BC162" i="2"/>
  <c r="BC161" i="2"/>
  <c r="BC158" i="2"/>
  <c r="BJ151" i="2"/>
  <c r="BC157" i="2"/>
  <c r="BJ150" i="2"/>
  <c r="BJ149" i="2"/>
  <c r="BJ146" i="2"/>
  <c r="BC159" i="2"/>
  <c r="BJ148" i="2"/>
  <c r="BJ147" i="2"/>
  <c r="BJ131" i="2"/>
  <c r="BC138" i="2"/>
  <c r="BJ130" i="2"/>
  <c r="BC137" i="2"/>
  <c r="BC136" i="2"/>
  <c r="BJ129" i="2"/>
  <c r="BJ128" i="2"/>
  <c r="BC135" i="2"/>
  <c r="BJ165" i="2"/>
  <c r="BC171" i="2"/>
  <c r="BC160" i="2"/>
  <c r="BJ152" i="2"/>
  <c r="BJ140" i="2"/>
  <c r="BJ138" i="2"/>
  <c r="BC130" i="2"/>
  <c r="BJ123" i="2"/>
  <c r="BC129" i="2"/>
  <c r="BJ122" i="2"/>
  <c r="BC128" i="2"/>
  <c r="BJ121" i="2"/>
  <c r="BC127" i="2"/>
  <c r="BJ120" i="2"/>
  <c r="BC126" i="2"/>
  <c r="BJ119" i="2"/>
  <c r="BJ127" i="2"/>
  <c r="BC134" i="2"/>
  <c r="BJ126" i="2"/>
  <c r="BC133" i="2"/>
  <c r="BJ125" i="2"/>
  <c r="BC132" i="2"/>
  <c r="BC131" i="2"/>
  <c r="BC125" i="2"/>
  <c r="BE171" i="2"/>
  <c r="BE135" i="2"/>
  <c r="BL129" i="2"/>
  <c r="BE137" i="2"/>
  <c r="BE138" i="2"/>
  <c r="BL131" i="2"/>
  <c r="BL132" i="2"/>
  <c r="BE139" i="2"/>
  <c r="BL133" i="2"/>
  <c r="BE140" i="2"/>
  <c r="BE141" i="2"/>
  <c r="BE142" i="2"/>
  <c r="BL136" i="2"/>
  <c r="BE144" i="2"/>
  <c r="BL140" i="2"/>
  <c r="BL164" i="2"/>
  <c r="BE161" i="2"/>
  <c r="BL155" i="2"/>
  <c r="BE165" i="2"/>
  <c r="AT211" i="2"/>
  <c r="BE125" i="2"/>
  <c r="BL118" i="2"/>
  <c r="BE131" i="2"/>
  <c r="BL124" i="2"/>
  <c r="BE132" i="2"/>
  <c r="BL125" i="2"/>
  <c r="BE134" i="2"/>
  <c r="BE133" i="2"/>
  <c r="BL126" i="2"/>
  <c r="BL127" i="2"/>
  <c r="BL119" i="2"/>
  <c r="BE126" i="2"/>
  <c r="BL120" i="2"/>
  <c r="BE127" i="2"/>
  <c r="BL121" i="2"/>
  <c r="BL122" i="2"/>
  <c r="BE129" i="2"/>
  <c r="BL123" i="2"/>
  <c r="BE130" i="2"/>
  <c r="BL138" i="2"/>
  <c r="BL139" i="2"/>
  <c r="BE146" i="2"/>
  <c r="BE147" i="2"/>
  <c r="BE160" i="2"/>
  <c r="BL128" i="2"/>
  <c r="BE136" i="2"/>
  <c r="BE143" i="2"/>
  <c r="BL137" i="2"/>
  <c r="BE145" i="2"/>
  <c r="BE159" i="2"/>
  <c r="BE148" i="2"/>
  <c r="BL150" i="2"/>
  <c r="BE158" i="2"/>
  <c r="BL153" i="2"/>
  <c r="BE162" i="2"/>
  <c r="BE163" i="2"/>
  <c r="BE164" i="2"/>
  <c r="BE166" i="2"/>
  <c r="BL160" i="2"/>
  <c r="BL161" i="2"/>
  <c r="BE128" i="2"/>
  <c r="BL130" i="2"/>
  <c r="BL134" i="2"/>
  <c r="BL135" i="2"/>
  <c r="BL152" i="2"/>
  <c r="BL151" i="2"/>
  <c r="BL154" i="2"/>
  <c r="BL156" i="2"/>
  <c r="BL158" i="2"/>
  <c r="BL159" i="2"/>
  <c r="BE167" i="2"/>
  <c r="BL142" i="2"/>
  <c r="BE149" i="2"/>
  <c r="BL143" i="2"/>
  <c r="BE150" i="2"/>
  <c r="BL144" i="2"/>
  <c r="BE151" i="2"/>
  <c r="BL145" i="2"/>
  <c r="BE152" i="2"/>
  <c r="BL146" i="2"/>
  <c r="BE153" i="2"/>
  <c r="BL147" i="2"/>
  <c r="BE154" i="2"/>
  <c r="BL148" i="2"/>
  <c r="BE155" i="2"/>
  <c r="BL149" i="2"/>
  <c r="BE156" i="2"/>
  <c r="BE157" i="2"/>
  <c r="BL157" i="2"/>
  <c r="BE168" i="2"/>
  <c r="BL163" i="2"/>
  <c r="BE170" i="2"/>
  <c r="BE173" i="2"/>
  <c r="BL167" i="2"/>
  <c r="BE174" i="2"/>
  <c r="BL168" i="2"/>
  <c r="BE175" i="2"/>
  <c r="BL169" i="2"/>
  <c r="BL170" i="2"/>
  <c r="BL171" i="2"/>
  <c r="BL172" i="2"/>
  <c r="BL173" i="2"/>
  <c r="BL174" i="2"/>
  <c r="BL175" i="2"/>
  <c r="AU211" i="2"/>
  <c r="A56" i="2" l="1"/>
  <c r="C55" i="2"/>
  <c r="BK212" i="2"/>
  <c r="AA222" i="2" s="1"/>
  <c r="S50" i="1" s="1"/>
  <c r="BD212" i="2"/>
  <c r="AA221" i="2" s="1"/>
  <c r="S49" i="1" s="1"/>
  <c r="AU212" i="2"/>
  <c r="AA219" i="2" s="1"/>
  <c r="A57" i="2" l="1"/>
  <c r="C56" i="2"/>
  <c r="AA223" i="2"/>
  <c r="S47" i="1"/>
  <c r="A58" i="2" l="1"/>
  <c r="C57" i="2"/>
  <c r="AA226" i="2"/>
  <c r="B25" i="2"/>
  <c r="W49" i="1" s="1"/>
  <c r="B26" i="2"/>
  <c r="W50" i="1" s="1"/>
  <c r="A59" i="2" l="1"/>
  <c r="C58" i="2"/>
  <c r="A60" i="2" l="1"/>
  <c r="C59" i="2"/>
  <c r="A61" i="2" l="1"/>
  <c r="C60" i="2"/>
  <c r="A62" i="2" l="1"/>
  <c r="C61" i="2"/>
  <c r="C62" i="2" l="1"/>
  <c r="A63" i="2"/>
  <c r="A64" i="2" l="1"/>
  <c r="C63" i="2"/>
  <c r="A65" i="2" l="1"/>
  <c r="C64" i="2"/>
  <c r="A66" i="2" l="1"/>
  <c r="C65" i="2"/>
  <c r="A67" i="2" l="1"/>
  <c r="C66" i="2"/>
  <c r="A68" i="2" l="1"/>
  <c r="C67" i="2"/>
  <c r="A69" i="2" l="1"/>
  <c r="C69" i="2" s="1"/>
  <c r="C6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E6" authorId="0" shapeId="0" xr:uid="{F903DFAE-99C9-4A78-85A3-17FE922EC97D}">
      <text>
        <r>
          <rPr>
            <sz val="8"/>
            <color indexed="81"/>
            <rFont val="Tahoma"/>
          </rPr>
          <t>Sub Group sizes of 1 through 6 only!</t>
        </r>
      </text>
    </comment>
    <comment ref="F6" authorId="0" shapeId="0" xr:uid="{915808D7-6F08-4483-97AF-3557ADB718B5}">
      <text>
        <r>
          <rPr>
            <sz val="8"/>
            <color indexed="81"/>
            <rFont val="Tahoma"/>
          </rPr>
          <t>Unsure? Enter 1</t>
        </r>
      </text>
    </comment>
    <comment ref="E7" authorId="0" shapeId="0" xr:uid="{2E5E0166-F0D6-4198-9172-E6CD80527C03}">
      <text>
        <r>
          <rPr>
            <sz val="8"/>
            <color indexed="81"/>
            <rFont val="Tahoma"/>
          </rPr>
          <t>Required for Capability Study only!</t>
        </r>
      </text>
    </comment>
    <comment ref="E8" authorId="0" shapeId="0" xr:uid="{1120DC15-3133-406C-817F-52EC588102CF}">
      <text>
        <r>
          <rPr>
            <sz val="8"/>
            <color indexed="81"/>
            <rFont val="Tahoma"/>
          </rPr>
          <t>Required for Capability Study only!</t>
        </r>
      </text>
    </comment>
    <comment ref="D10" authorId="0" shapeId="0" xr:uid="{7BB812D9-2A8B-43B3-B0E2-D9CF55A2E57D}">
      <text>
        <r>
          <rPr>
            <sz val="8"/>
            <color indexed="81"/>
            <rFont val="Tahoma"/>
          </rPr>
          <t>Enter or Copy/Paste your data in the white area only!</t>
        </r>
      </text>
    </comment>
    <comment ref="H10" authorId="0" shapeId="0" xr:uid="{BCA372F4-7E17-42E3-A9E3-76D88249D1A4}">
      <text>
        <r>
          <rPr>
            <sz val="8"/>
            <color indexed="81"/>
            <rFont val="Tahoma"/>
          </rPr>
          <t>This is the data for the X Bar or Individual chart</t>
        </r>
      </text>
    </comment>
    <comment ref="K10" authorId="0" shapeId="0" xr:uid="{963D59B6-8DFA-4A9C-955B-7946B9CC4A5F}">
      <text>
        <r>
          <rPr>
            <sz val="8"/>
            <color indexed="81"/>
            <rFont val="Tahoma"/>
          </rPr>
          <t>This is the data for the Range chart</t>
        </r>
      </text>
    </comment>
    <comment ref="G11" authorId="0" shapeId="0" xr:uid="{783CB027-93A0-4950-8B24-AD310E25731F}">
      <text>
        <r>
          <rPr>
            <sz val="8"/>
            <color indexed="81"/>
            <rFont val="Tahoma"/>
          </rPr>
          <t>X Axis label</t>
        </r>
      </text>
    </comment>
    <comment ref="J11" authorId="0" shapeId="0" xr:uid="{FB6D9D2F-EBC4-4636-BD23-573C9AAB2BA9}">
      <text>
        <r>
          <rPr>
            <sz val="8"/>
            <color indexed="81"/>
            <rFont val="Tahoma"/>
          </rPr>
          <t>X Axis label</t>
        </r>
      </text>
    </comment>
    <comment ref="D12" authorId="0" shapeId="0" xr:uid="{82490366-92E8-4B3D-A421-1B7862371C7F}">
      <text>
        <r>
          <rPr>
            <sz val="8"/>
            <color indexed="81"/>
            <rFont val="Tahoma"/>
          </rPr>
          <t>100 data points maximum!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D1" authorId="0" shapeId="0" xr:uid="{28613F06-FE2E-4C03-8718-DA36B094B3CE}">
      <text>
        <r>
          <rPr>
            <sz val="8"/>
            <color indexed="81"/>
            <rFont val="Tahoma"/>
          </rPr>
          <t>Data</t>
        </r>
      </text>
    </comment>
    <comment ref="E1" authorId="0" shapeId="0" xr:uid="{A20A54A3-6AA9-4567-8B04-FBD798925B72}">
      <text>
        <r>
          <rPr>
            <sz val="8"/>
            <color indexed="81"/>
            <rFont val="Tahoma"/>
          </rPr>
          <t>Bins</t>
        </r>
      </text>
    </comment>
    <comment ref="F1" authorId="0" shapeId="0" xr:uid="{0AC27737-1C53-40C6-A8AF-E0B05F1C4223}">
      <text>
        <r>
          <rPr>
            <sz val="8"/>
            <color indexed="81"/>
            <rFont val="Tahoma"/>
          </rPr>
          <t>Histogram Data</t>
        </r>
      </text>
    </comment>
    <comment ref="G1" authorId="0" shapeId="0" xr:uid="{FFF5CA50-EBC5-4920-AEBC-0B185719C93E}">
      <text>
        <r>
          <rPr>
            <sz val="8"/>
            <color indexed="81"/>
            <rFont val="Tahoma"/>
          </rPr>
          <t>n=1</t>
        </r>
      </text>
    </comment>
    <comment ref="DE1" authorId="0" shapeId="0" xr:uid="{33F3E614-339A-4D45-9D92-A78145C03743}">
      <text>
        <r>
          <rPr>
            <sz val="8"/>
            <color indexed="81"/>
            <rFont val="Tahoma"/>
          </rPr>
          <t>n=1</t>
        </r>
      </text>
    </comment>
    <comment ref="G2" authorId="0" shapeId="0" xr:uid="{DFE8E54A-E0EF-49E8-A42F-7E5E0C405B80}">
      <text>
        <r>
          <rPr>
            <sz val="8"/>
            <color indexed="81"/>
            <rFont val="Tahoma"/>
          </rPr>
          <t>n=2</t>
        </r>
      </text>
    </comment>
    <comment ref="DE2" authorId="0" shapeId="0" xr:uid="{923E94CD-9AE0-4831-838F-67A45175252D}">
      <text>
        <r>
          <rPr>
            <sz val="8"/>
            <color indexed="81"/>
            <rFont val="Tahoma"/>
          </rPr>
          <t>n=2</t>
        </r>
      </text>
    </comment>
    <comment ref="G3" authorId="0" shapeId="0" xr:uid="{30F9394A-2037-4C82-BBD7-31632881029D}">
      <text>
        <r>
          <rPr>
            <sz val="8"/>
            <color indexed="81"/>
            <rFont val="Tahoma"/>
          </rPr>
          <t>n=3</t>
        </r>
      </text>
    </comment>
    <comment ref="DE3" authorId="0" shapeId="0" xr:uid="{4FB59677-D78B-472C-8F25-04AC1A403B75}">
      <text>
        <r>
          <rPr>
            <sz val="8"/>
            <color indexed="81"/>
            <rFont val="Tahoma"/>
          </rPr>
          <t>n=3</t>
        </r>
      </text>
    </comment>
    <comment ref="G4" authorId="0" shapeId="0" xr:uid="{C8738E6F-3FB9-4D49-A93C-F93DA0F5B03D}">
      <text>
        <r>
          <rPr>
            <sz val="8"/>
            <color indexed="81"/>
            <rFont val="Tahoma"/>
          </rPr>
          <t>n=4</t>
        </r>
      </text>
    </comment>
    <comment ref="DE4" authorId="0" shapeId="0" xr:uid="{831597DA-21E6-4055-8133-FDF9DC762B01}">
      <text>
        <r>
          <rPr>
            <sz val="8"/>
            <color indexed="81"/>
            <rFont val="Tahoma"/>
          </rPr>
          <t>n=4</t>
        </r>
      </text>
    </comment>
    <comment ref="G5" authorId="0" shapeId="0" xr:uid="{54F5D6B2-3321-4145-B291-2D7B9B65F626}">
      <text>
        <r>
          <rPr>
            <sz val="8"/>
            <color indexed="81"/>
            <rFont val="Tahoma"/>
          </rPr>
          <t>n=5</t>
        </r>
      </text>
    </comment>
    <comment ref="DE5" authorId="0" shapeId="0" xr:uid="{AF63741F-344E-4970-A6F8-B2F42AAD94FA}">
      <text>
        <r>
          <rPr>
            <sz val="8"/>
            <color indexed="81"/>
            <rFont val="Tahoma"/>
          </rPr>
          <t>n=5</t>
        </r>
      </text>
    </comment>
    <comment ref="G6" authorId="0" shapeId="0" xr:uid="{469E64A5-10C4-4CAA-B1A4-859E6783ECAF}">
      <text>
        <r>
          <rPr>
            <sz val="8"/>
            <color indexed="81"/>
            <rFont val="Tahoma"/>
          </rPr>
          <t>n=6</t>
        </r>
      </text>
    </comment>
    <comment ref="DE6" authorId="0" shapeId="0" xr:uid="{072B2850-BDC5-406A-9FB3-7D568C7D8217}">
      <text>
        <r>
          <rPr>
            <sz val="8"/>
            <color indexed="81"/>
            <rFont val="Tahoma"/>
          </rPr>
          <t>n=6</t>
        </r>
      </text>
    </comment>
    <comment ref="Y8" authorId="0" shapeId="0" xr:uid="{29347C21-F450-409B-98D1-19DD942E2EA4}">
      <text>
        <r>
          <rPr>
            <sz val="8"/>
            <color indexed="81"/>
            <rFont val="Tahoma"/>
          </rPr>
          <t>if cells are empty, change sub group size</t>
        </r>
      </text>
    </comment>
    <comment ref="Z8" authorId="0" shapeId="0" xr:uid="{83544C58-B0C8-4412-A85B-62D59538FD2A}">
      <text>
        <r>
          <rPr>
            <sz val="8"/>
            <color indexed="81"/>
            <rFont val="Tahoma"/>
          </rPr>
          <t>if cells are empty, change sub group size</t>
        </r>
      </text>
    </comment>
    <comment ref="AA8" authorId="0" shapeId="0" xr:uid="{EF800F56-AB72-4CEC-8189-D7F2105BAB61}">
      <text>
        <r>
          <rPr>
            <sz val="8"/>
            <color indexed="81"/>
            <rFont val="Tahoma"/>
          </rPr>
          <t>if cells are empty, change sub group size</t>
        </r>
      </text>
    </comment>
    <comment ref="DQ10" authorId="0" shapeId="0" xr:uid="{B5C4CA19-596B-4C0C-9427-CEF7743781ED}">
      <text>
        <r>
          <rPr>
            <sz val="8"/>
            <color indexed="81"/>
            <rFont val="Tahoma"/>
          </rPr>
          <t>D4</t>
        </r>
      </text>
    </comment>
    <comment ref="D111" authorId="0" shapeId="0" xr:uid="{7D9E883A-29DB-4A4C-B597-16B44E314043}">
      <text>
        <r>
          <rPr>
            <sz val="8"/>
            <color indexed="81"/>
            <rFont val="Tahoma"/>
          </rPr>
          <t>n=1</t>
        </r>
      </text>
    </comment>
    <comment ref="E111" authorId="0" shapeId="0" xr:uid="{5928E893-48AB-4D43-B2B6-40ACEA87A9A1}">
      <text>
        <r>
          <rPr>
            <sz val="8"/>
            <color indexed="81"/>
            <rFont val="Tahoma"/>
          </rPr>
          <t>n=2</t>
        </r>
      </text>
    </comment>
    <comment ref="F111" authorId="0" shapeId="0" xr:uid="{423C63A5-1A8C-4643-ABF3-3EB060C9C3ED}">
      <text>
        <r>
          <rPr>
            <sz val="8"/>
            <color indexed="81"/>
            <rFont val="Tahoma"/>
          </rPr>
          <t>n=3</t>
        </r>
      </text>
    </comment>
    <comment ref="G111" authorId="0" shapeId="0" xr:uid="{1E771BAB-4982-4E48-9920-9AE5F2ADB67C}">
      <text>
        <r>
          <rPr>
            <sz val="8"/>
            <color indexed="81"/>
            <rFont val="Tahoma"/>
          </rPr>
          <t>n=4</t>
        </r>
      </text>
    </comment>
    <comment ref="H111" authorId="0" shapeId="0" xr:uid="{4DACECF8-50E7-4722-A524-385550A01A16}">
      <text>
        <r>
          <rPr>
            <sz val="8"/>
            <color indexed="81"/>
            <rFont val="Tahoma"/>
          </rPr>
          <t>n=5</t>
        </r>
      </text>
    </comment>
    <comment ref="I111" authorId="0" shapeId="0" xr:uid="{06D06277-D7FC-4C95-9810-8979129CEB21}">
      <text>
        <r>
          <rPr>
            <sz val="8"/>
            <color indexed="81"/>
            <rFont val="Tahoma"/>
          </rPr>
          <t>n=6</t>
        </r>
      </text>
    </comment>
  </commentList>
</comments>
</file>

<file path=xl/sharedStrings.xml><?xml version="1.0" encoding="utf-8"?>
<sst xmlns="http://schemas.openxmlformats.org/spreadsheetml/2006/main" count="1166" uniqueCount="356">
  <si>
    <t>Enter Sub Group Size:</t>
  </si>
  <si>
    <t>Enter Upper Spec Limit:</t>
  </si>
  <si>
    <t>Enter Lower Spec Limit</t>
  </si>
  <si>
    <t>Control Charts</t>
  </si>
  <si>
    <t>Process Capability</t>
  </si>
  <si>
    <t>Histogram</t>
  </si>
  <si>
    <t>Data</t>
  </si>
  <si>
    <t>Sub Group</t>
  </si>
  <si>
    <t>Point #</t>
  </si>
  <si>
    <t>Chart Data</t>
  </si>
  <si>
    <t>Process Data</t>
  </si>
  <si>
    <t>Potential (within) Capability</t>
  </si>
  <si>
    <t>USL</t>
  </si>
  <si>
    <t>Cp</t>
  </si>
  <si>
    <t>LSL</t>
  </si>
  <si>
    <t>CpU</t>
  </si>
  <si>
    <t># of Samples</t>
  </si>
  <si>
    <t>CpL</t>
  </si>
  <si>
    <t># of Sub Groups</t>
  </si>
  <si>
    <t>Cpk</t>
  </si>
  <si>
    <t>Sub Group Size (n)</t>
  </si>
  <si>
    <t>Max Value</t>
  </si>
  <si>
    <t>Min Value</t>
  </si>
  <si>
    <t>Pp</t>
  </si>
  <si>
    <t>Range</t>
  </si>
  <si>
    <t>PpU</t>
  </si>
  <si>
    <t>X Bar</t>
  </si>
  <si>
    <t>PpL</t>
  </si>
  <si>
    <t>R Bar</t>
  </si>
  <si>
    <t>Ppk</t>
  </si>
  <si>
    <t>St. Dev. (Within)</t>
  </si>
  <si>
    <t>St. Dev. (Overall)</t>
  </si>
  <si>
    <t>UCL X</t>
  </si>
  <si>
    <t>Pre-Control Limits</t>
  </si>
  <si>
    <t>LCL X</t>
  </si>
  <si>
    <t>Upper PC line</t>
  </si>
  <si>
    <t>UCL R</t>
  </si>
  <si>
    <t>Lower PC line</t>
  </si>
  <si>
    <t>X Median Chart Limits</t>
  </si>
  <si>
    <t>Sub group</t>
  </si>
  <si>
    <t># sub-groups</t>
  </si>
  <si>
    <t>Max</t>
  </si>
  <si>
    <t>Min</t>
  </si>
  <si>
    <t>Bin Size</t>
  </si>
  <si>
    <t>n</t>
  </si>
  <si>
    <t>A2</t>
  </si>
  <si>
    <t>D3</t>
  </si>
  <si>
    <t>D4</t>
  </si>
  <si>
    <t>d2</t>
  </si>
  <si>
    <t>Tol</t>
  </si>
  <si>
    <t>HG</t>
  </si>
  <si>
    <t>median chart</t>
  </si>
  <si>
    <t>Avg</t>
  </si>
  <si>
    <t>UCL</t>
  </si>
  <si>
    <t>LCL</t>
  </si>
  <si>
    <t>Centerline</t>
  </si>
  <si>
    <t>g</t>
  </si>
  <si>
    <t>DC</t>
  </si>
  <si>
    <t>HD</t>
  </si>
  <si>
    <t>$HH</t>
  </si>
  <si>
    <t>de</t>
  </si>
  <si>
    <t>ha</t>
  </si>
  <si>
    <t>Hf</t>
  </si>
  <si>
    <t>Stdev</t>
  </si>
  <si>
    <t>h</t>
  </si>
  <si>
    <t>df</t>
  </si>
  <si>
    <r>
      <t>R Bar/d</t>
    </r>
    <r>
      <rPr>
        <vertAlign val="subscript"/>
        <sz val="10"/>
        <rFont val="Arial"/>
        <family val="2"/>
      </rPr>
      <t>2</t>
    </r>
  </si>
  <si>
    <t>I</t>
  </si>
  <si>
    <t>UCLr</t>
  </si>
  <si>
    <t>dg</t>
  </si>
  <si>
    <t>j</t>
  </si>
  <si>
    <t>Xbar</t>
  </si>
  <si>
    <t>dh</t>
  </si>
  <si>
    <t>k</t>
  </si>
  <si>
    <t>Rbar</t>
  </si>
  <si>
    <t>dI</t>
  </si>
  <si>
    <t>l</t>
  </si>
  <si>
    <t>dj</t>
  </si>
  <si>
    <t>m</t>
  </si>
  <si>
    <t>dk</t>
  </si>
  <si>
    <t>Ppk Upper</t>
  </si>
  <si>
    <t>dl</t>
  </si>
  <si>
    <t>Ppk Lower</t>
  </si>
  <si>
    <t>o</t>
  </si>
  <si>
    <t>dm</t>
  </si>
  <si>
    <t>p</t>
  </si>
  <si>
    <t>dn</t>
  </si>
  <si>
    <t>q</t>
  </si>
  <si>
    <t>do</t>
  </si>
  <si>
    <t>Cpk Upper</t>
  </si>
  <si>
    <t>r</t>
  </si>
  <si>
    <t>dp</t>
  </si>
  <si>
    <t>Cpk Lower</t>
  </si>
  <si>
    <t>s</t>
  </si>
  <si>
    <t>dq</t>
  </si>
  <si>
    <t>t</t>
  </si>
  <si>
    <t>dr</t>
  </si>
  <si>
    <t># samples</t>
  </si>
  <si>
    <t>u</t>
  </si>
  <si>
    <t>ds</t>
  </si>
  <si>
    <t>v</t>
  </si>
  <si>
    <t>dt</t>
  </si>
  <si>
    <t>w</t>
  </si>
  <si>
    <t>du</t>
  </si>
  <si>
    <t>Median UCL</t>
  </si>
  <si>
    <t>x</t>
  </si>
  <si>
    <t>dv</t>
  </si>
  <si>
    <t>Median LCL</t>
  </si>
  <si>
    <t>y</t>
  </si>
  <si>
    <t>dw</t>
  </si>
  <si>
    <t>Median UCLR</t>
  </si>
  <si>
    <t>z</t>
  </si>
  <si>
    <t>dx</t>
  </si>
  <si>
    <t>Prod UCL X</t>
  </si>
  <si>
    <t>aa</t>
  </si>
  <si>
    <t>dy</t>
  </si>
  <si>
    <t>Prod LCL X</t>
  </si>
  <si>
    <t>ab</t>
  </si>
  <si>
    <t>dz</t>
  </si>
  <si>
    <t>Prod UCL R</t>
  </si>
  <si>
    <t>ac</t>
  </si>
  <si>
    <t>ea</t>
  </si>
  <si>
    <t>Xbar+2/3 UCL</t>
  </si>
  <si>
    <t>ad</t>
  </si>
  <si>
    <t>eb</t>
  </si>
  <si>
    <t>Xbar-2/3 UCL</t>
  </si>
  <si>
    <t>ae</t>
  </si>
  <si>
    <t>ec</t>
  </si>
  <si>
    <t>Rbar-2/3 UCL</t>
  </si>
  <si>
    <t>af</t>
  </si>
  <si>
    <t>ed</t>
  </si>
  <si>
    <t>Xbar+1/3 UCL</t>
  </si>
  <si>
    <t>ag</t>
  </si>
  <si>
    <t>ee</t>
  </si>
  <si>
    <t>Xbar-1/3 UCL</t>
  </si>
  <si>
    <t>ah</t>
  </si>
  <si>
    <t>ef</t>
  </si>
  <si>
    <t>Rbar-1/3 UCL</t>
  </si>
  <si>
    <t>aI</t>
  </si>
  <si>
    <t>eg</t>
  </si>
  <si>
    <t>aj</t>
  </si>
  <si>
    <t>eh</t>
  </si>
  <si>
    <t>ak</t>
  </si>
  <si>
    <t>eI</t>
  </si>
  <si>
    <t>al</t>
  </si>
  <si>
    <t>ej</t>
  </si>
  <si>
    <t>am</t>
  </si>
  <si>
    <t>ek</t>
  </si>
  <si>
    <t>an</t>
  </si>
  <si>
    <t>el</t>
  </si>
  <si>
    <t>ao</t>
  </si>
  <si>
    <t>em</t>
  </si>
  <si>
    <t>ap</t>
  </si>
  <si>
    <t>en</t>
  </si>
  <si>
    <t>aq</t>
  </si>
  <si>
    <t>eo</t>
  </si>
  <si>
    <t>ar</t>
  </si>
  <si>
    <t>ep</t>
  </si>
  <si>
    <t>Bin Labels</t>
  </si>
  <si>
    <t>as</t>
  </si>
  <si>
    <t>eq</t>
  </si>
  <si>
    <t>at</t>
  </si>
  <si>
    <t>er</t>
  </si>
  <si>
    <t>au</t>
  </si>
  <si>
    <t>es</t>
  </si>
  <si>
    <t>av</t>
  </si>
  <si>
    <t>et</t>
  </si>
  <si>
    <t>aw</t>
  </si>
  <si>
    <t>eu</t>
  </si>
  <si>
    <t>ax</t>
  </si>
  <si>
    <t>ev</t>
  </si>
  <si>
    <t>ay</t>
  </si>
  <si>
    <t>ew</t>
  </si>
  <si>
    <t>az</t>
  </si>
  <si>
    <t>ex</t>
  </si>
  <si>
    <t>ba</t>
  </si>
  <si>
    <t>ey</t>
  </si>
  <si>
    <t>bb</t>
  </si>
  <si>
    <t>ez</t>
  </si>
  <si>
    <t>bc</t>
  </si>
  <si>
    <t>fa</t>
  </si>
  <si>
    <t>bd</t>
  </si>
  <si>
    <t>fb</t>
  </si>
  <si>
    <t>be</t>
  </si>
  <si>
    <t>fc</t>
  </si>
  <si>
    <t>bf</t>
  </si>
  <si>
    <t>fd</t>
  </si>
  <si>
    <t>bg</t>
  </si>
  <si>
    <t>fe</t>
  </si>
  <si>
    <t>bh</t>
  </si>
  <si>
    <t>ff</t>
  </si>
  <si>
    <t>bI</t>
  </si>
  <si>
    <t>fg</t>
  </si>
  <si>
    <t>bj</t>
  </si>
  <si>
    <t>fh</t>
  </si>
  <si>
    <t>bk</t>
  </si>
  <si>
    <t>fI</t>
  </si>
  <si>
    <t>bl</t>
  </si>
  <si>
    <t>fj</t>
  </si>
  <si>
    <t>bm</t>
  </si>
  <si>
    <t>fk</t>
  </si>
  <si>
    <t>bn</t>
  </si>
  <si>
    <t>fl</t>
  </si>
  <si>
    <t>bo</t>
  </si>
  <si>
    <t>fm</t>
  </si>
  <si>
    <t>bp</t>
  </si>
  <si>
    <t>fn</t>
  </si>
  <si>
    <t>bq</t>
  </si>
  <si>
    <t>fo</t>
  </si>
  <si>
    <t>br</t>
  </si>
  <si>
    <t>fp</t>
  </si>
  <si>
    <t>bs</t>
  </si>
  <si>
    <t>fq</t>
  </si>
  <si>
    <t>bt</t>
  </si>
  <si>
    <t>fr</t>
  </si>
  <si>
    <t>bu</t>
  </si>
  <si>
    <t>fs</t>
  </si>
  <si>
    <t>bv</t>
  </si>
  <si>
    <t>ft</t>
  </si>
  <si>
    <t>bw</t>
  </si>
  <si>
    <t>fu</t>
  </si>
  <si>
    <t>bx</t>
  </si>
  <si>
    <t>fv</t>
  </si>
  <si>
    <t>by</t>
  </si>
  <si>
    <t>fw</t>
  </si>
  <si>
    <t>bz</t>
  </si>
  <si>
    <t>fx</t>
  </si>
  <si>
    <t>ca</t>
  </si>
  <si>
    <t>fy</t>
  </si>
  <si>
    <t>cb</t>
  </si>
  <si>
    <t>fz</t>
  </si>
  <si>
    <t>cc</t>
  </si>
  <si>
    <t>ga</t>
  </si>
  <si>
    <t>cd</t>
  </si>
  <si>
    <t>gb</t>
  </si>
  <si>
    <t>ce</t>
  </si>
  <si>
    <t>gc</t>
  </si>
  <si>
    <t>cf</t>
  </si>
  <si>
    <t>gd</t>
  </si>
  <si>
    <t>cg</t>
  </si>
  <si>
    <t>ge</t>
  </si>
  <si>
    <t>ch</t>
  </si>
  <si>
    <t>gf</t>
  </si>
  <si>
    <t>cI</t>
  </si>
  <si>
    <t>gg</t>
  </si>
  <si>
    <t>cj</t>
  </si>
  <si>
    <t>gh</t>
  </si>
  <si>
    <t>ck</t>
  </si>
  <si>
    <t>gI</t>
  </si>
  <si>
    <t>cl</t>
  </si>
  <si>
    <t>gj</t>
  </si>
  <si>
    <t>cm</t>
  </si>
  <si>
    <t>gk</t>
  </si>
  <si>
    <t>cn</t>
  </si>
  <si>
    <t>gl</t>
  </si>
  <si>
    <t>co</t>
  </si>
  <si>
    <t>gm</t>
  </si>
  <si>
    <t>cp</t>
  </si>
  <si>
    <t>gn</t>
  </si>
  <si>
    <t>cq</t>
  </si>
  <si>
    <t>go</t>
  </si>
  <si>
    <t>cr</t>
  </si>
  <si>
    <t>gp</t>
  </si>
  <si>
    <t>cs</t>
  </si>
  <si>
    <t>gq</t>
  </si>
  <si>
    <t>ct</t>
  </si>
  <si>
    <t>gr</t>
  </si>
  <si>
    <t>cu</t>
  </si>
  <si>
    <t>gs</t>
  </si>
  <si>
    <t>cv</t>
  </si>
  <si>
    <t>gt</t>
  </si>
  <si>
    <t>cw</t>
  </si>
  <si>
    <t>gu</t>
  </si>
  <si>
    <t>cx</t>
  </si>
  <si>
    <t>gv</t>
  </si>
  <si>
    <t>cy</t>
  </si>
  <si>
    <t>gw</t>
  </si>
  <si>
    <t>cz</t>
  </si>
  <si>
    <t>gx</t>
  </si>
  <si>
    <t>da</t>
  </si>
  <si>
    <t>gy</t>
  </si>
  <si>
    <t>db</t>
  </si>
  <si>
    <t>gz</t>
  </si>
  <si>
    <t>Data entry lables</t>
  </si>
  <si>
    <t>Subgroup Labels</t>
  </si>
  <si>
    <t>X Chart data</t>
  </si>
  <si>
    <t>R Chart data</t>
  </si>
  <si>
    <t>Rule 1 X</t>
  </si>
  <si>
    <t>Rule 1 R</t>
  </si>
  <si>
    <t>Rule 2 X upper</t>
  </si>
  <si>
    <t>Rule 2 X lower</t>
  </si>
  <si>
    <t>Rule 2 R upper</t>
  </si>
  <si>
    <t>Rule 2 R lower</t>
  </si>
  <si>
    <t>Rule 3 X</t>
  </si>
  <si>
    <t>Rule 3 R</t>
  </si>
  <si>
    <t>Rule 4 X</t>
  </si>
  <si>
    <t>Rule 4 R</t>
  </si>
  <si>
    <t>Rule 5 X upper</t>
  </si>
  <si>
    <t>Rule 5 X lower</t>
  </si>
  <si>
    <t>Rule 5 R</t>
  </si>
  <si>
    <t>Rule 6 X upper</t>
  </si>
  <si>
    <t>Rule 6 X lower</t>
  </si>
  <si>
    <t>Rule 6 R</t>
  </si>
  <si>
    <t>Rule 7 X Upper</t>
  </si>
  <si>
    <t>Rule 7 X lower</t>
  </si>
  <si>
    <t>Rule 7 R</t>
  </si>
  <si>
    <t>Rule 8 X Upper</t>
  </si>
  <si>
    <t>Rule 8 X lower</t>
  </si>
  <si>
    <t>Rule 8 R</t>
  </si>
  <si>
    <t>d</t>
  </si>
  <si>
    <t>e</t>
  </si>
  <si>
    <t>f</t>
  </si>
  <si>
    <t>a</t>
  </si>
  <si>
    <t>b</t>
  </si>
  <si>
    <t>c</t>
  </si>
  <si>
    <t>i</t>
  </si>
  <si>
    <t>Pass/Fail</t>
  </si>
  <si>
    <t>#1</t>
  </si>
  <si>
    <t>#3</t>
  </si>
  <si>
    <t>#4</t>
  </si>
  <si>
    <t>#2</t>
  </si>
  <si>
    <t>#5</t>
  </si>
  <si>
    <t>#6</t>
  </si>
  <si>
    <t>#7</t>
  </si>
  <si>
    <t>#8</t>
  </si>
  <si>
    <t xml:space="preserve">SPC Rule #1: </t>
  </si>
  <si>
    <t xml:space="preserve">SPC Rule #2: </t>
  </si>
  <si>
    <t xml:space="preserve">SPC Rule #3: </t>
  </si>
  <si>
    <t xml:space="preserve">SPC Rule #4: </t>
  </si>
  <si>
    <t xml:space="preserve">SPC Rule #5: </t>
  </si>
  <si>
    <t xml:space="preserve">SPC Rule #6: </t>
  </si>
  <si>
    <t xml:space="preserve">SPC Rule #7: </t>
  </si>
  <si>
    <t xml:space="preserve">SPC Rule #8: </t>
  </si>
  <si>
    <t>Stable?</t>
  </si>
  <si>
    <t>One or more points are outside the control limits</t>
  </si>
  <si>
    <t>More that 9 points in a row on one side of the avg</t>
  </si>
  <si>
    <t>Six points in a row increasing or decreasing</t>
  </si>
  <si>
    <t>14 points in a row alternating up and down</t>
  </si>
  <si>
    <t>More than 2/3rd of pts outside 2 sigma</t>
  </si>
  <si>
    <t>More than 1/3rd of pts outside 1 sigma</t>
  </si>
  <si>
    <t>15 pts in a row within 1 sigma of centerline</t>
  </si>
  <si>
    <t>8 pts in a row more than 1 sigma from centerline</t>
  </si>
  <si>
    <t>Skewness</t>
  </si>
  <si>
    <t>Kurtosis</t>
  </si>
  <si>
    <t>Normality</t>
  </si>
  <si>
    <t>Std err skew</t>
  </si>
  <si>
    <t>Std err kurt</t>
  </si>
  <si>
    <t>Skewed?</t>
  </si>
  <si>
    <t>Kurtosis?</t>
  </si>
  <si>
    <t>Frequency</t>
  </si>
  <si>
    <t>cum %</t>
  </si>
  <si>
    <t>Potential (overall) Capability</t>
  </si>
  <si>
    <t>If you have a suggestion to improve this spreadsheet or you have found a bug, my latest e-mail address is posted at:</t>
  </si>
  <si>
    <t>If you found a bug, please e-mail the file with the data so that I can resolve the issue.</t>
  </si>
  <si>
    <t>Thanks!</t>
  </si>
  <si>
    <t>http://www.geocities.com/stat_aids/Contact_Us.html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</si>
</sst>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0"/>
      <name val="Arial"/>
    </font>
    <font>
      <sz val="10"/>
      <name val="Arial"/>
      <family val="2"/>
    </font>
    <font>
      <u/>
      <sz val="10"/>
      <name val="Arial"/>
      <family val="2"/>
    </font>
    <font>
      <sz val="8"/>
      <name val="Arial"/>
    </font>
    <font>
      <b/>
      <sz val="10"/>
      <name val="Arial"/>
      <family val="2"/>
    </font>
    <font>
      <vertAlign val="subscript"/>
      <sz val="10"/>
      <name val="Arial"/>
      <family val="2"/>
    </font>
    <font>
      <b/>
      <sz val="14"/>
      <name val="Arial"/>
      <family val="2"/>
    </font>
    <font>
      <u/>
      <sz val="10"/>
      <color indexed="12"/>
      <name val="Arial"/>
    </font>
    <font>
      <sz val="10"/>
      <color indexed="23"/>
      <name val="Arial"/>
      <family val="2"/>
    </font>
    <font>
      <b/>
      <sz val="10"/>
      <name val="Arial"/>
    </font>
    <font>
      <sz val="8"/>
      <color indexed="81"/>
      <name val="Tahoma"/>
    </font>
  </fonts>
  <fills count="6">
    <fill>
      <patternFill patternType="none"/>
    </fill>
    <fill>
      <patternFill patternType="gray125"/>
    </fill>
    <fill>
      <patternFill patternType="solid">
        <fgColor indexed="22"/>
        <bgColor indexed="64"/>
      </patternFill>
    </fill>
    <fill>
      <patternFill patternType="solid">
        <fgColor indexed="15"/>
        <bgColor indexed="64"/>
      </patternFill>
    </fill>
    <fill>
      <patternFill patternType="solid">
        <fgColor indexed="42"/>
        <bgColor indexed="64"/>
      </patternFill>
    </fill>
    <fill>
      <patternFill patternType="solid">
        <fgColor indexed="13"/>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alignment vertical="top"/>
      <protection locked="0"/>
    </xf>
  </cellStyleXfs>
  <cellXfs count="202">
    <xf numFmtId="0" fontId="0" fillId="0" borderId="0" xfId="0"/>
    <xf numFmtId="1" fontId="0" fillId="0" borderId="0" xfId="0" applyNumberFormat="1"/>
    <xf numFmtId="0" fontId="0" fillId="0" borderId="0" xfId="0" applyAlignment="1">
      <alignment horizontal="center"/>
    </xf>
    <xf numFmtId="2" fontId="0" fillId="0" borderId="0" xfId="0" applyNumberFormat="1"/>
    <xf numFmtId="2" fontId="0" fillId="0" borderId="1" xfId="0" applyNumberFormat="1" applyBorder="1" applyAlignment="1">
      <alignment horizontal="center"/>
    </xf>
    <xf numFmtId="2" fontId="2" fillId="0" borderId="1" xfId="0" applyNumberFormat="1" applyFont="1" applyBorder="1" applyAlignment="1">
      <alignment horizontal="center"/>
    </xf>
    <xf numFmtId="164" fontId="0" fillId="0" borderId="0" xfId="0" applyNumberFormat="1"/>
    <xf numFmtId="0" fontId="0" fillId="0" borderId="0" xfId="0" applyNumberFormat="1"/>
    <xf numFmtId="0" fontId="0" fillId="0" borderId="1" xfId="0" applyNumberFormat="1" applyBorder="1"/>
    <xf numFmtId="0" fontId="0" fillId="0" borderId="1" xfId="0" applyBorder="1"/>
    <xf numFmtId="1" fontId="0" fillId="0" borderId="1" xfId="0" applyNumberFormat="1" applyBorder="1"/>
    <xf numFmtId="0" fontId="0" fillId="0" borderId="2" xfId="0" applyNumberFormat="1" applyBorder="1"/>
    <xf numFmtId="0" fontId="0" fillId="0" borderId="3" xfId="0" applyNumberFormat="1" applyBorder="1"/>
    <xf numFmtId="0" fontId="0" fillId="0" borderId="0" xfId="0" applyNumberFormat="1" applyBorder="1"/>
    <xf numFmtId="0" fontId="0" fillId="0" borderId="4" xfId="0" applyNumberFormat="1" applyBorder="1"/>
    <xf numFmtId="0" fontId="0" fillId="0" borderId="5" xfId="0" applyNumberFormat="1" applyBorder="1"/>
    <xf numFmtId="0" fontId="0" fillId="0" borderId="6" xfId="0" applyNumberFormat="1" applyBorder="1"/>
    <xf numFmtId="0" fontId="0" fillId="0" borderId="7" xfId="0" applyNumberFormat="1" applyBorder="1"/>
    <xf numFmtId="0" fontId="0" fillId="0" borderId="8" xfId="0" applyNumberFormat="1" applyBorder="1"/>
    <xf numFmtId="0" fontId="0" fillId="0" borderId="9" xfId="0" applyNumberFormat="1" applyBorder="1"/>
    <xf numFmtId="0" fontId="0" fillId="0" borderId="8" xfId="0" applyBorder="1"/>
    <xf numFmtId="1" fontId="0" fillId="0" borderId="10" xfId="0" applyNumberFormat="1" applyBorder="1"/>
    <xf numFmtId="1" fontId="0" fillId="0" borderId="11" xfId="0" applyNumberFormat="1" applyBorder="1"/>
    <xf numFmtId="1" fontId="0" fillId="0" borderId="12" xfId="0" applyNumberFormat="1" applyBorder="1"/>
    <xf numFmtId="0" fontId="0" fillId="0" borderId="13" xfId="0" applyBorder="1"/>
    <xf numFmtId="0" fontId="0" fillId="0" borderId="14" xfId="0" applyBorder="1"/>
    <xf numFmtId="0" fontId="0" fillId="0" borderId="15" xfId="0" applyNumberFormat="1" applyBorder="1"/>
    <xf numFmtId="0" fontId="0" fillId="0" borderId="16" xfId="0" applyNumberFormat="1" applyBorder="1"/>
    <xf numFmtId="0" fontId="0" fillId="0" borderId="10" xfId="0" applyNumberFormat="1" applyBorder="1"/>
    <xf numFmtId="0" fontId="0" fillId="0" borderId="17" xfId="0" applyNumberFormat="1" applyBorder="1"/>
    <xf numFmtId="0" fontId="0" fillId="0" borderId="18" xfId="0" applyNumberFormat="1" applyBorder="1"/>
    <xf numFmtId="0" fontId="0" fillId="0" borderId="2" xfId="0" applyBorder="1"/>
    <xf numFmtId="0" fontId="0" fillId="0" borderId="3" xfId="0" applyBorder="1"/>
    <xf numFmtId="0" fontId="0" fillId="0" borderId="4" xfId="0" applyBorder="1"/>
    <xf numFmtId="0" fontId="0" fillId="0" borderId="19" xfId="0" applyBorder="1"/>
    <xf numFmtId="0" fontId="0" fillId="0" borderId="20" xfId="0" applyBorder="1"/>
    <xf numFmtId="0" fontId="0" fillId="0" borderId="17" xfId="0" applyBorder="1"/>
    <xf numFmtId="1" fontId="0" fillId="0" borderId="5" xfId="0" applyNumberFormat="1" applyBorder="1"/>
    <xf numFmtId="0" fontId="0" fillId="0" borderId="5" xfId="0" applyBorder="1"/>
    <xf numFmtId="0" fontId="0" fillId="0" borderId="18" xfId="0" applyBorder="1"/>
    <xf numFmtId="2" fontId="0" fillId="0" borderId="2" xfId="0" applyNumberFormat="1" applyBorder="1"/>
    <xf numFmtId="1" fontId="0" fillId="0" borderId="19" xfId="0" applyNumberFormat="1" applyBorder="1"/>
    <xf numFmtId="2" fontId="0" fillId="0" borderId="3" xfId="0" applyNumberFormat="1" applyBorder="1"/>
    <xf numFmtId="2" fontId="0" fillId="0" borderId="4" xfId="0" applyNumberFormat="1" applyBorder="1"/>
    <xf numFmtId="0" fontId="0" fillId="0" borderId="0" xfId="0" applyBorder="1"/>
    <xf numFmtId="0" fontId="0" fillId="0" borderId="21" xfId="0" applyBorder="1"/>
    <xf numFmtId="0" fontId="0" fillId="0" borderId="15" xfId="0" applyBorder="1"/>
    <xf numFmtId="0" fontId="0" fillId="0" borderId="22" xfId="0" applyBorder="1"/>
    <xf numFmtId="0" fontId="0" fillId="0" borderId="1" xfId="0" applyFill="1" applyBorder="1"/>
    <xf numFmtId="0" fontId="0" fillId="0" borderId="21" xfId="0" applyFill="1" applyBorder="1"/>
    <xf numFmtId="0" fontId="0" fillId="0" borderId="11" xfId="0" applyNumberFormat="1" applyBorder="1"/>
    <xf numFmtId="0" fontId="0" fillId="0" borderId="12" xfId="0" applyNumberFormat="1" applyBorder="1"/>
    <xf numFmtId="0" fontId="0" fillId="0" borderId="22" xfId="0" applyFill="1" applyBorder="1"/>
    <xf numFmtId="0" fontId="0" fillId="0" borderId="23" xfId="0" applyNumberFormat="1" applyBorder="1"/>
    <xf numFmtId="0" fontId="0" fillId="0" borderId="3" xfId="0" applyFill="1" applyBorder="1"/>
    <xf numFmtId="0" fontId="0" fillId="0" borderId="4" xfId="0" applyFill="1" applyBorder="1"/>
    <xf numFmtId="0" fontId="0" fillId="0" borderId="5" xfId="0" applyFill="1" applyBorder="1"/>
    <xf numFmtId="0" fontId="0" fillId="0" borderId="24" xfId="0" applyNumberFormat="1" applyBorder="1"/>
    <xf numFmtId="0" fontId="0" fillId="0" borderId="1" xfId="0" applyNumberFormat="1" applyFill="1" applyBorder="1"/>
    <xf numFmtId="0" fontId="0" fillId="0" borderId="0" xfId="0" applyNumberFormat="1" applyFill="1" applyBorder="1"/>
    <xf numFmtId="0" fontId="0" fillId="0" borderId="1" xfId="0" applyNumberFormat="1" applyBorder="1" applyAlignment="1">
      <alignment horizontal="center"/>
    </xf>
    <xf numFmtId="0" fontId="0" fillId="0" borderId="22" xfId="0" applyNumberFormat="1" applyBorder="1"/>
    <xf numFmtId="0" fontId="0" fillId="0" borderId="21" xfId="0" applyNumberFormat="1" applyBorder="1"/>
    <xf numFmtId="0" fontId="1" fillId="0" borderId="20" xfId="0" applyFont="1" applyBorder="1" applyAlignment="1">
      <alignment horizontal="center"/>
    </xf>
    <xf numFmtId="0" fontId="0" fillId="0" borderId="17" xfId="0" applyBorder="1" applyAlignment="1">
      <alignment horizontal="center"/>
    </xf>
    <xf numFmtId="1" fontId="0" fillId="0" borderId="17" xfId="0" applyNumberFormat="1" applyBorder="1" applyAlignment="1">
      <alignment horizontal="center"/>
    </xf>
    <xf numFmtId="1" fontId="0" fillId="0" borderId="3" xfId="0" applyNumberFormat="1" applyBorder="1"/>
    <xf numFmtId="2" fontId="0" fillId="0" borderId="17" xfId="0" applyNumberFormat="1" applyBorder="1" applyAlignment="1">
      <alignment horizontal="center"/>
    </xf>
    <xf numFmtId="0" fontId="0" fillId="0" borderId="25" xfId="0" applyNumberFormat="1" applyBorder="1"/>
    <xf numFmtId="0" fontId="0" fillId="0" borderId="26" xfId="0" applyNumberFormat="1" applyBorder="1"/>
    <xf numFmtId="1" fontId="0" fillId="0" borderId="27" xfId="0" applyNumberFormat="1" applyBorder="1"/>
    <xf numFmtId="1" fontId="0" fillId="0" borderId="28" xfId="0" applyNumberFormat="1" applyBorder="1"/>
    <xf numFmtId="0" fontId="0" fillId="0" borderId="28" xfId="0" applyBorder="1"/>
    <xf numFmtId="0" fontId="0" fillId="0" borderId="28" xfId="0" applyNumberFormat="1" applyBorder="1"/>
    <xf numFmtId="0" fontId="0" fillId="0" borderId="29" xfId="0" applyNumberFormat="1" applyBorder="1"/>
    <xf numFmtId="0" fontId="0" fillId="0" borderId="17" xfId="0" applyNumberFormat="1" applyFill="1" applyBorder="1"/>
    <xf numFmtId="1" fontId="0" fillId="0" borderId="4" xfId="0" applyNumberFormat="1" applyBorder="1"/>
    <xf numFmtId="0" fontId="0" fillId="0" borderId="27" xfId="0" applyNumberFormat="1" applyBorder="1"/>
    <xf numFmtId="0" fontId="0" fillId="0" borderId="3" xfId="0" applyNumberFormat="1" applyBorder="1" applyAlignment="1">
      <alignment horizontal="center"/>
    </xf>
    <xf numFmtId="0" fontId="0" fillId="0" borderId="17" xfId="0" applyNumberFormat="1" applyBorder="1" applyAlignment="1">
      <alignment horizontal="center"/>
    </xf>
    <xf numFmtId="0" fontId="0" fillId="0" borderId="4" xfId="0" applyNumberFormat="1" applyBorder="1" applyAlignment="1">
      <alignment horizontal="center"/>
    </xf>
    <xf numFmtId="0" fontId="0" fillId="0" borderId="5" xfId="0" applyNumberFormat="1" applyBorder="1" applyAlignment="1">
      <alignment horizontal="center"/>
    </xf>
    <xf numFmtId="0" fontId="0" fillId="0" borderId="18" xfId="0" applyNumberFormat="1" applyBorder="1" applyAlignment="1">
      <alignment horizontal="center"/>
    </xf>
    <xf numFmtId="0" fontId="0" fillId="0" borderId="3" xfId="0" applyNumberFormat="1" applyFill="1" applyBorder="1"/>
    <xf numFmtId="0" fontId="0" fillId="0" borderId="4" xfId="0" applyNumberFormat="1" applyFill="1" applyBorder="1"/>
    <xf numFmtId="0" fontId="0" fillId="0" borderId="7" xfId="0" applyBorder="1"/>
    <xf numFmtId="0" fontId="0" fillId="0" borderId="9" xfId="0" applyBorder="1"/>
    <xf numFmtId="0" fontId="0" fillId="0" borderId="20" xfId="0" applyNumberFormat="1" applyBorder="1"/>
    <xf numFmtId="0" fontId="0" fillId="0" borderId="19" xfId="0" applyNumberFormat="1" applyBorder="1"/>
    <xf numFmtId="0" fontId="0" fillId="0" borderId="30" xfId="0" applyNumberFormat="1" applyBorder="1"/>
    <xf numFmtId="0" fontId="0" fillId="0" borderId="31" xfId="0" applyNumberFormat="1" applyBorder="1"/>
    <xf numFmtId="0" fontId="0" fillId="0" borderId="32" xfId="0" applyNumberFormat="1" applyBorder="1"/>
    <xf numFmtId="0" fontId="0" fillId="0" borderId="33" xfId="0" applyNumberFormat="1" applyFill="1" applyBorder="1"/>
    <xf numFmtId="0" fontId="0" fillId="0" borderId="34" xfId="0" applyNumberFormat="1" applyBorder="1"/>
    <xf numFmtId="0" fontId="0" fillId="2" borderId="1" xfId="0" applyNumberFormat="1" applyFill="1" applyBorder="1"/>
    <xf numFmtId="0" fontId="0" fillId="0" borderId="35" xfId="0" applyNumberFormat="1" applyFill="1" applyBorder="1"/>
    <xf numFmtId="0" fontId="0" fillId="0" borderId="0" xfId="0" applyNumberFormat="1" applyAlignment="1">
      <alignment horizontal="center"/>
    </xf>
    <xf numFmtId="0" fontId="0" fillId="0" borderId="36" xfId="0" applyNumberFormat="1" applyBorder="1"/>
    <xf numFmtId="0" fontId="0" fillId="0" borderId="37" xfId="0" applyNumberFormat="1" applyBorder="1"/>
    <xf numFmtId="0" fontId="0" fillId="2" borderId="17" xfId="0" applyNumberFormat="1" applyFill="1" applyBorder="1"/>
    <xf numFmtId="0" fontId="0" fillId="0" borderId="5" xfId="0" applyNumberFormat="1" applyFill="1" applyBorder="1"/>
    <xf numFmtId="0" fontId="0" fillId="0" borderId="33" xfId="0" applyNumberFormat="1" applyBorder="1" applyAlignment="1">
      <alignment horizontal="center"/>
    </xf>
    <xf numFmtId="0" fontId="0" fillId="0" borderId="21" xfId="0" applyNumberFormat="1" applyFill="1" applyBorder="1"/>
    <xf numFmtId="0" fontId="0" fillId="0" borderId="33" xfId="0" applyNumberFormat="1" applyBorder="1"/>
    <xf numFmtId="0" fontId="0" fillId="0" borderId="33" xfId="0" applyNumberFormat="1" applyBorder="1" applyAlignment="1">
      <alignment horizontal="right"/>
    </xf>
    <xf numFmtId="0" fontId="0" fillId="0" borderId="30" xfId="0" applyBorder="1"/>
    <xf numFmtId="0" fontId="0" fillId="0" borderId="38" xfId="0" applyBorder="1" applyAlignment="1">
      <alignment horizontal="center"/>
    </xf>
    <xf numFmtId="0" fontId="0" fillId="0" borderId="38" xfId="0" applyBorder="1" applyAlignment="1">
      <alignment horizontal="right"/>
    </xf>
    <xf numFmtId="0" fontId="0" fillId="2" borderId="3" xfId="0" applyNumberFormat="1" applyFill="1" applyBorder="1"/>
    <xf numFmtId="0" fontId="0" fillId="0" borderId="39" xfId="0" applyNumberFormat="1" applyFill="1" applyBorder="1" applyAlignment="1">
      <alignment horizontal="center"/>
    </xf>
    <xf numFmtId="0" fontId="0" fillId="0" borderId="20" xfId="0" applyNumberFormat="1" applyFill="1" applyBorder="1"/>
    <xf numFmtId="0" fontId="0" fillId="0" borderId="39" xfId="0" applyNumberFormat="1" applyBorder="1"/>
    <xf numFmtId="0" fontId="0" fillId="0" borderId="18" xfId="0" applyBorder="1" applyAlignment="1">
      <alignment horizontal="center"/>
    </xf>
    <xf numFmtId="0" fontId="0" fillId="0" borderId="39" xfId="0" applyNumberFormat="1" applyFill="1" applyBorder="1"/>
    <xf numFmtId="0" fontId="0" fillId="0" borderId="2" xfId="0" applyNumberFormat="1" applyFill="1" applyBorder="1"/>
    <xf numFmtId="0" fontId="0" fillId="0" borderId="19" xfId="0" applyNumberFormat="1" applyFill="1" applyBorder="1"/>
    <xf numFmtId="0" fontId="0" fillId="0" borderId="40" xfId="0" applyNumberFormat="1" applyFill="1" applyBorder="1" applyAlignment="1">
      <alignment horizontal="right"/>
    </xf>
    <xf numFmtId="0" fontId="0" fillId="0" borderId="15" xfId="0" applyNumberFormat="1" applyBorder="1" applyAlignment="1">
      <alignment horizontal="centerContinuous"/>
    </xf>
    <xf numFmtId="0" fontId="0" fillId="0" borderId="36" xfId="0" applyNumberFormat="1" applyBorder="1" applyAlignment="1">
      <alignment horizontal="centerContinuous"/>
    </xf>
    <xf numFmtId="0" fontId="0" fillId="0" borderId="0" xfId="0" applyNumberFormat="1" applyAlignment="1">
      <alignment horizontal="left"/>
    </xf>
    <xf numFmtId="0" fontId="0" fillId="2" borderId="0" xfId="0" applyFill="1" applyAlignment="1" applyProtection="1">
      <alignment horizontal="center"/>
      <protection locked="0"/>
    </xf>
    <xf numFmtId="0" fontId="0" fillId="2" borderId="0" xfId="0" applyFill="1" applyProtection="1">
      <protection locked="0"/>
    </xf>
    <xf numFmtId="0" fontId="8" fillId="2" borderId="0" xfId="0" applyFont="1" applyFill="1" applyAlignment="1" applyProtection="1">
      <alignment horizontal="center"/>
      <protection locked="0"/>
    </xf>
    <xf numFmtId="0" fontId="0" fillId="0" borderId="41" xfId="0" applyFill="1" applyBorder="1" applyProtection="1">
      <protection locked="0"/>
    </xf>
    <xf numFmtId="0" fontId="0" fillId="0" borderId="13" xfId="0" applyFill="1" applyBorder="1" applyProtection="1">
      <protection locked="0"/>
    </xf>
    <xf numFmtId="0" fontId="0" fillId="0" borderId="14" xfId="0" applyFill="1" applyBorder="1" applyProtection="1">
      <protection locked="0"/>
    </xf>
    <xf numFmtId="0" fontId="0" fillId="2" borderId="0" xfId="0" applyFill="1" applyProtection="1">
      <protection hidden="1"/>
    </xf>
    <xf numFmtId="0" fontId="0" fillId="2" borderId="0" xfId="0" applyFill="1" applyAlignment="1" applyProtection="1">
      <alignment horizontal="center"/>
      <protection hidden="1"/>
    </xf>
    <xf numFmtId="0" fontId="6" fillId="2" borderId="0" xfId="0" applyFont="1" applyFill="1" applyAlignment="1" applyProtection="1">
      <alignment horizontal="center"/>
      <protection hidden="1"/>
    </xf>
    <xf numFmtId="0" fontId="0" fillId="2" borderId="0" xfId="0" applyFill="1" applyBorder="1" applyAlignment="1" applyProtection="1">
      <alignment horizontal="centerContinuous"/>
      <protection hidden="1"/>
    </xf>
    <xf numFmtId="0" fontId="0" fillId="0" borderId="42" xfId="0" applyFill="1" applyBorder="1" applyProtection="1">
      <protection hidden="1"/>
    </xf>
    <xf numFmtId="0" fontId="0" fillId="0" borderId="43" xfId="0" applyFill="1" applyBorder="1" applyProtection="1">
      <protection hidden="1"/>
    </xf>
    <xf numFmtId="0" fontId="4" fillId="0" borderId="43" xfId="0" applyFont="1" applyFill="1" applyBorder="1" applyAlignment="1" applyProtection="1">
      <alignment horizontal="center"/>
      <protection hidden="1"/>
    </xf>
    <xf numFmtId="0" fontId="0" fillId="0" borderId="44" xfId="0" applyFill="1" applyBorder="1" applyProtection="1">
      <protection hidden="1"/>
    </xf>
    <xf numFmtId="0" fontId="1" fillId="0" borderId="43" xfId="0" applyFont="1" applyFill="1" applyBorder="1" applyProtection="1">
      <protection hidden="1"/>
    </xf>
    <xf numFmtId="0" fontId="0" fillId="3" borderId="45" xfId="0" applyFill="1" applyBorder="1" applyAlignment="1" applyProtection="1">
      <alignment horizontal="centerContinuous"/>
      <protection hidden="1"/>
    </xf>
    <xf numFmtId="0" fontId="0" fillId="3" borderId="46" xfId="0" applyFill="1" applyBorder="1" applyAlignment="1" applyProtection="1">
      <alignment horizontal="centerContinuous"/>
      <protection hidden="1"/>
    </xf>
    <xf numFmtId="0" fontId="0" fillId="0" borderId="47" xfId="0" applyFill="1" applyBorder="1" applyProtection="1">
      <protection hidden="1"/>
    </xf>
    <xf numFmtId="0" fontId="0" fillId="0" borderId="0" xfId="0" applyFill="1" applyBorder="1" applyProtection="1">
      <protection hidden="1"/>
    </xf>
    <xf numFmtId="0" fontId="0" fillId="0" borderId="48" xfId="0" applyFill="1" applyBorder="1" applyProtection="1">
      <protection hidden="1"/>
    </xf>
    <xf numFmtId="0" fontId="0" fillId="3" borderId="33" xfId="0" applyFill="1" applyBorder="1" applyAlignment="1" applyProtection="1">
      <alignment horizontal="center"/>
      <protection hidden="1"/>
    </xf>
    <xf numFmtId="0" fontId="0" fillId="3" borderId="46" xfId="0" applyFill="1" applyBorder="1" applyAlignment="1" applyProtection="1">
      <alignment horizontal="center"/>
      <protection hidden="1"/>
    </xf>
    <xf numFmtId="0" fontId="0" fillId="4" borderId="49" xfId="0" applyFill="1" applyBorder="1" applyProtection="1">
      <protection hidden="1"/>
    </xf>
    <xf numFmtId="0" fontId="8" fillId="2" borderId="0" xfId="0" applyFont="1" applyFill="1" applyAlignment="1" applyProtection="1">
      <alignment horizontal="center"/>
      <protection hidden="1"/>
    </xf>
    <xf numFmtId="0" fontId="0" fillId="4" borderId="22" xfId="0" applyFill="1" applyBorder="1" applyProtection="1">
      <protection hidden="1"/>
    </xf>
    <xf numFmtId="0" fontId="0" fillId="4" borderId="17" xfId="0" applyFill="1" applyBorder="1" applyProtection="1">
      <protection hidden="1"/>
    </xf>
    <xf numFmtId="0" fontId="0" fillId="4" borderId="3" xfId="0" applyFill="1" applyBorder="1" applyProtection="1">
      <protection hidden="1"/>
    </xf>
    <xf numFmtId="0" fontId="0" fillId="0" borderId="50" xfId="0" applyFill="1" applyBorder="1" applyProtection="1">
      <protection hidden="1"/>
    </xf>
    <xf numFmtId="0" fontId="0" fillId="0" borderId="51" xfId="0" applyFill="1" applyBorder="1" applyProtection="1">
      <protection hidden="1"/>
    </xf>
    <xf numFmtId="0" fontId="0" fillId="0" borderId="52" xfId="0" applyFill="1" applyBorder="1" applyProtection="1">
      <protection hidden="1"/>
    </xf>
    <xf numFmtId="0" fontId="4" fillId="0" borderId="43" xfId="0" applyFont="1" applyFill="1" applyBorder="1" applyProtection="1">
      <protection hidden="1"/>
    </xf>
    <xf numFmtId="0" fontId="4" fillId="0" borderId="47" xfId="0" applyFont="1" applyFill="1" applyBorder="1" applyProtection="1">
      <protection hidden="1"/>
    </xf>
    <xf numFmtId="0" fontId="4" fillId="0" borderId="0" xfId="0" applyFont="1" applyFill="1" applyBorder="1" applyProtection="1">
      <protection hidden="1"/>
    </xf>
    <xf numFmtId="2" fontId="4" fillId="0" borderId="48" xfId="0" applyNumberFormat="1" applyFont="1" applyFill="1" applyBorder="1" applyAlignment="1" applyProtection="1">
      <alignment horizontal="right"/>
      <protection hidden="1"/>
    </xf>
    <xf numFmtId="0" fontId="4" fillId="0" borderId="0" xfId="0" applyFont="1" applyFill="1" applyBorder="1" applyAlignment="1" applyProtection="1">
      <alignment horizontal="right"/>
      <protection hidden="1"/>
    </xf>
    <xf numFmtId="0" fontId="4" fillId="0" borderId="42" xfId="0" applyFont="1" applyFill="1" applyBorder="1" applyAlignment="1" applyProtection="1">
      <alignment horizontal="left"/>
      <protection hidden="1"/>
    </xf>
    <xf numFmtId="0" fontId="4" fillId="0" borderId="44" xfId="0" applyFont="1" applyFill="1" applyBorder="1" applyAlignment="1" applyProtection="1">
      <alignment horizontal="center"/>
      <protection hidden="1"/>
    </xf>
    <xf numFmtId="0" fontId="4" fillId="0" borderId="47" xfId="0" applyFont="1" applyFill="1" applyBorder="1" applyAlignment="1" applyProtection="1">
      <alignment horizontal="left"/>
      <protection hidden="1"/>
    </xf>
    <xf numFmtId="0" fontId="4" fillId="0" borderId="48" xfId="0" applyFont="1" applyFill="1" applyBorder="1" applyAlignment="1" applyProtection="1">
      <alignment horizontal="center"/>
      <protection hidden="1"/>
    </xf>
    <xf numFmtId="0" fontId="4" fillId="0" borderId="48" xfId="0" applyFont="1" applyFill="1" applyBorder="1" applyAlignment="1" applyProtection="1">
      <alignment horizontal="right"/>
      <protection hidden="1"/>
    </xf>
    <xf numFmtId="0" fontId="4" fillId="0" borderId="50" xfId="0" applyFont="1" applyFill="1" applyBorder="1" applyAlignment="1" applyProtection="1">
      <alignment horizontal="left"/>
      <protection hidden="1"/>
    </xf>
    <xf numFmtId="0" fontId="4" fillId="0" borderId="52" xfId="0" applyFont="1" applyFill="1" applyBorder="1" applyAlignment="1" applyProtection="1">
      <alignment horizontal="center"/>
      <protection hidden="1"/>
    </xf>
    <xf numFmtId="0" fontId="4" fillId="0" borderId="50" xfId="0" applyFont="1" applyFill="1" applyBorder="1" applyProtection="1">
      <protection hidden="1"/>
    </xf>
    <xf numFmtId="0" fontId="4" fillId="0" borderId="51" xfId="0" applyFont="1" applyFill="1" applyBorder="1" applyProtection="1">
      <protection hidden="1"/>
    </xf>
    <xf numFmtId="0" fontId="4" fillId="0" borderId="52" xfId="0" applyFont="1" applyFill="1" applyBorder="1" applyAlignment="1" applyProtection="1">
      <alignment horizontal="right"/>
      <protection hidden="1"/>
    </xf>
    <xf numFmtId="0" fontId="0" fillId="4" borderId="18" xfId="0" applyFill="1" applyBorder="1" applyProtection="1">
      <protection hidden="1"/>
    </xf>
    <xf numFmtId="0" fontId="0" fillId="4" borderId="53" xfId="0" applyFill="1" applyBorder="1" applyProtection="1">
      <protection hidden="1"/>
    </xf>
    <xf numFmtId="0" fontId="0" fillId="4" borderId="54" xfId="0" applyFill="1" applyBorder="1" applyProtection="1">
      <protection hidden="1"/>
    </xf>
    <xf numFmtId="0" fontId="0" fillId="3" borderId="40" xfId="0" applyFill="1" applyBorder="1" applyAlignment="1" applyProtection="1">
      <alignment horizontal="centerContinuous" vertical="center"/>
      <protection hidden="1"/>
    </xf>
    <xf numFmtId="0" fontId="0" fillId="3" borderId="39" xfId="0" applyFill="1" applyBorder="1" applyAlignment="1" applyProtection="1">
      <alignment horizontal="centerContinuous" vertical="center"/>
      <protection hidden="1"/>
    </xf>
    <xf numFmtId="0" fontId="0" fillId="5" borderId="30" xfId="0" applyFill="1" applyBorder="1" applyAlignment="1" applyProtection="1">
      <alignment vertical="center"/>
      <protection hidden="1"/>
    </xf>
    <xf numFmtId="0" fontId="0" fillId="5" borderId="38" xfId="0" applyFill="1" applyBorder="1" applyAlignment="1" applyProtection="1">
      <alignment horizontal="center" vertical="center"/>
      <protection hidden="1"/>
    </xf>
    <xf numFmtId="0" fontId="0" fillId="5" borderId="38" xfId="0" applyFill="1" applyBorder="1" applyAlignment="1" applyProtection="1">
      <alignment vertical="center"/>
      <protection hidden="1"/>
    </xf>
    <xf numFmtId="0" fontId="0" fillId="4" borderId="55" xfId="0" applyFill="1" applyBorder="1" applyAlignment="1" applyProtection="1">
      <alignment horizontal="center"/>
      <protection hidden="1"/>
    </xf>
    <xf numFmtId="0" fontId="0" fillId="4" borderId="8" xfId="0" applyFill="1" applyBorder="1" applyAlignment="1" applyProtection="1">
      <alignment horizontal="center"/>
      <protection hidden="1"/>
    </xf>
    <xf numFmtId="0" fontId="0" fillId="4" borderId="9" xfId="0" applyFill="1" applyBorder="1" applyAlignment="1" applyProtection="1">
      <alignment horizontal="center"/>
      <protection hidden="1"/>
    </xf>
    <xf numFmtId="0" fontId="4" fillId="0" borderId="0" xfId="0" applyNumberFormat="1" applyFont="1" applyFill="1" applyBorder="1" applyProtection="1">
      <protection hidden="1"/>
    </xf>
    <xf numFmtId="0" fontId="9" fillId="0" borderId="47" xfId="0" applyFont="1" applyFill="1" applyBorder="1" applyProtection="1">
      <protection hidden="1"/>
    </xf>
    <xf numFmtId="2" fontId="9" fillId="0" borderId="0" xfId="0" applyNumberFormat="1" applyFont="1" applyFill="1" applyBorder="1" applyProtection="1">
      <protection hidden="1"/>
    </xf>
    <xf numFmtId="0" fontId="4" fillId="0" borderId="48" xfId="0" applyFont="1" applyFill="1" applyBorder="1" applyProtection="1">
      <protection hidden="1"/>
    </xf>
    <xf numFmtId="0" fontId="4" fillId="0" borderId="51" xfId="0" applyFont="1" applyFill="1" applyBorder="1" applyAlignment="1" applyProtection="1">
      <alignment horizontal="right"/>
      <protection hidden="1"/>
    </xf>
    <xf numFmtId="0" fontId="4" fillId="0" borderId="30" xfId="0" applyFont="1" applyFill="1" applyBorder="1" applyAlignment="1" applyProtection="1">
      <alignment horizontal="centerContinuous"/>
      <protection hidden="1"/>
    </xf>
    <xf numFmtId="0" fontId="4" fillId="0" borderId="56" xfId="0" applyFont="1" applyFill="1" applyBorder="1" applyAlignment="1" applyProtection="1">
      <alignment horizontal="centerContinuous"/>
      <protection hidden="1"/>
    </xf>
    <xf numFmtId="0" fontId="4" fillId="0" borderId="38" xfId="0" applyFont="1" applyFill="1" applyBorder="1" applyAlignment="1" applyProtection="1">
      <alignment horizontal="centerContinuous"/>
      <protection hidden="1"/>
    </xf>
    <xf numFmtId="0" fontId="4" fillId="0" borderId="51" xfId="0" applyFont="1" applyFill="1" applyBorder="1" applyAlignment="1" applyProtection="1">
      <alignment horizontal="centerContinuous"/>
      <protection hidden="1"/>
    </xf>
    <xf numFmtId="0" fontId="4" fillId="0" borderId="52" xfId="0" applyFont="1" applyFill="1" applyBorder="1" applyAlignment="1" applyProtection="1">
      <alignment horizontal="centerContinuous"/>
      <protection hidden="1"/>
    </xf>
    <xf numFmtId="0" fontId="4" fillId="0" borderId="50" xfId="0" applyFont="1" applyFill="1" applyBorder="1" applyAlignment="1" applyProtection="1">
      <alignment horizontal="centerContinuous"/>
      <protection hidden="1"/>
    </xf>
    <xf numFmtId="0" fontId="0" fillId="0" borderId="57" xfId="0" applyFill="1" applyBorder="1"/>
    <xf numFmtId="0" fontId="0" fillId="0" borderId="46" xfId="0" applyBorder="1"/>
    <xf numFmtId="0" fontId="0" fillId="0" borderId="56" xfId="0" applyNumberFormat="1" applyBorder="1"/>
    <xf numFmtId="0" fontId="0" fillId="0" borderId="58" xfId="0" applyNumberFormat="1" applyBorder="1"/>
    <xf numFmtId="0" fontId="0" fillId="0" borderId="11" xfId="0" applyBorder="1"/>
    <xf numFmtId="0" fontId="0" fillId="0" borderId="59" xfId="0" applyBorder="1" applyAlignment="1">
      <alignment horizontal="center"/>
    </xf>
    <xf numFmtId="0" fontId="0" fillId="0" borderId="60" xfId="0" applyBorder="1" applyAlignment="1">
      <alignment horizontal="center"/>
    </xf>
    <xf numFmtId="0" fontId="0" fillId="0" borderId="22" xfId="0" applyBorder="1" applyAlignment="1">
      <alignment horizontal="center"/>
    </xf>
    <xf numFmtId="0" fontId="0" fillId="0" borderId="49" xfId="0" applyBorder="1"/>
    <xf numFmtId="0" fontId="0" fillId="0" borderId="3" xfId="0" applyBorder="1" applyAlignment="1">
      <alignment horizontal="center"/>
    </xf>
    <xf numFmtId="0" fontId="0" fillId="0" borderId="4" xfId="0" applyBorder="1" applyAlignment="1">
      <alignment horizontal="center"/>
    </xf>
    <xf numFmtId="0" fontId="0" fillId="0" borderId="0" xfId="0" applyProtection="1">
      <protection hidden="1"/>
    </xf>
    <xf numFmtId="0" fontId="7" fillId="0" borderId="0" xfId="1" applyAlignment="1" applyProtection="1">
      <alignment horizontal="center"/>
      <protection hidden="1"/>
    </xf>
    <xf numFmtId="0" fontId="0" fillId="0" borderId="0" xfId="0" applyAlignment="1" applyProtection="1">
      <alignment horizontal="center"/>
      <protection hidden="1"/>
    </xf>
    <xf numFmtId="0" fontId="0" fillId="0" borderId="1" xfId="0" applyFill="1" applyBorder="1" applyAlignment="1" applyProtection="1">
      <alignment horizontal="center" vertical="center"/>
      <protection locked="0"/>
    </xf>
  </cellXfs>
  <cellStyles count="2">
    <cellStyle name="Hyperlink" xfId="1"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798724731107452"/>
          <c:y val="0.10094979312809423"/>
          <c:w val="0.78702308797253262"/>
          <c:h val="0.74135004328444198"/>
        </c:manualLayout>
      </c:layout>
      <c:barChart>
        <c:barDir val="col"/>
        <c:grouping val="clustered"/>
        <c:varyColors val="0"/>
        <c:ser>
          <c:idx val="0"/>
          <c:order val="0"/>
          <c:spPr>
            <a:solidFill>
              <a:srgbClr val="9999FF"/>
            </a:solidFill>
            <a:ln w="12700">
              <a:solidFill>
                <a:srgbClr val="000000"/>
              </a:solidFill>
              <a:prstDash val="solid"/>
            </a:ln>
          </c:spPr>
          <c:invertIfNegative val="0"/>
          <c:cat>
            <c:numRef>
              <c:f>'Calculations - Hide this page'!$A$49:$A$69</c:f>
              <c:numCache>
                <c:formatCode>General</c:formatCode>
                <c:ptCount val="21"/>
                <c:pt idx="0">
                  <c:v>168.42</c:v>
                </c:pt>
                <c:pt idx="1">
                  <c:v>168.66749999999999</c:v>
                </c:pt>
                <c:pt idx="2">
                  <c:v>168.91499999999999</c:v>
                </c:pt>
                <c:pt idx="3">
                  <c:v>169.16249999999999</c:v>
                </c:pt>
                <c:pt idx="4">
                  <c:v>169.41</c:v>
                </c:pt>
                <c:pt idx="5">
                  <c:v>169.6575</c:v>
                </c:pt>
                <c:pt idx="6">
                  <c:v>169.905</c:v>
                </c:pt>
                <c:pt idx="7">
                  <c:v>170.1525</c:v>
                </c:pt>
                <c:pt idx="8">
                  <c:v>170.4</c:v>
                </c:pt>
                <c:pt idx="9">
                  <c:v>170.64750000000001</c:v>
                </c:pt>
                <c:pt idx="10">
                  <c:v>170.89500000000001</c:v>
                </c:pt>
                <c:pt idx="11">
                  <c:v>171.14250000000001</c:v>
                </c:pt>
                <c:pt idx="12">
                  <c:v>171.39000000000001</c:v>
                </c:pt>
                <c:pt idx="13">
                  <c:v>171.63750000000002</c:v>
                </c:pt>
                <c:pt idx="14">
                  <c:v>171.88500000000002</c:v>
                </c:pt>
                <c:pt idx="15">
                  <c:v>172.13250000000002</c:v>
                </c:pt>
                <c:pt idx="16">
                  <c:v>172.38000000000002</c:v>
                </c:pt>
                <c:pt idx="17">
                  <c:v>172.62750000000003</c:v>
                </c:pt>
                <c:pt idx="18">
                  <c:v>172.87500000000003</c:v>
                </c:pt>
                <c:pt idx="19">
                  <c:v>173.12250000000003</c:v>
                </c:pt>
                <c:pt idx="20">
                  <c:v>173.37000000000003</c:v>
                </c:pt>
              </c:numCache>
            </c:numRef>
          </c:cat>
          <c:val>
            <c:numRef>
              <c:f>'Calculations - Hide this page'!$B$49:$B$69</c:f>
              <c:numCache>
                <c:formatCode>General</c:formatCode>
                <c:ptCount val="21"/>
                <c:pt idx="0">
                  <c:v>1</c:v>
                </c:pt>
                <c:pt idx="1">
                  <c:v>0</c:v>
                </c:pt>
                <c:pt idx="2">
                  <c:v>2</c:v>
                </c:pt>
                <c:pt idx="3">
                  <c:v>1</c:v>
                </c:pt>
                <c:pt idx="4">
                  <c:v>3</c:v>
                </c:pt>
                <c:pt idx="5">
                  <c:v>3</c:v>
                </c:pt>
                <c:pt idx="6">
                  <c:v>3</c:v>
                </c:pt>
                <c:pt idx="7">
                  <c:v>4</c:v>
                </c:pt>
                <c:pt idx="8">
                  <c:v>5</c:v>
                </c:pt>
                <c:pt idx="9">
                  <c:v>8</c:v>
                </c:pt>
                <c:pt idx="10">
                  <c:v>6</c:v>
                </c:pt>
                <c:pt idx="11">
                  <c:v>6</c:v>
                </c:pt>
                <c:pt idx="12">
                  <c:v>2</c:v>
                </c:pt>
                <c:pt idx="13">
                  <c:v>3</c:v>
                </c:pt>
                <c:pt idx="14">
                  <c:v>6</c:v>
                </c:pt>
                <c:pt idx="15">
                  <c:v>2</c:v>
                </c:pt>
                <c:pt idx="16">
                  <c:v>3</c:v>
                </c:pt>
                <c:pt idx="17">
                  <c:v>1</c:v>
                </c:pt>
                <c:pt idx="18">
                  <c:v>2</c:v>
                </c:pt>
                <c:pt idx="19">
                  <c:v>2</c:v>
                </c:pt>
                <c:pt idx="20">
                  <c:v>1</c:v>
                </c:pt>
              </c:numCache>
            </c:numRef>
          </c:val>
          <c:extLst>
            <c:ext xmlns:c16="http://schemas.microsoft.com/office/drawing/2014/chart" uri="{C3380CC4-5D6E-409C-BE32-E72D297353CC}">
              <c16:uniqueId val="{00000000-B916-401F-A389-F84F8532BA1D}"/>
            </c:ext>
          </c:extLst>
        </c:ser>
        <c:dLbls>
          <c:showLegendKey val="0"/>
          <c:showVal val="0"/>
          <c:showCatName val="0"/>
          <c:showSerName val="0"/>
          <c:showPercent val="0"/>
          <c:showBubbleSize val="0"/>
        </c:dLbls>
        <c:gapWidth val="0"/>
        <c:axId val="1713682175"/>
        <c:axId val="1"/>
      </c:barChart>
      <c:lineChart>
        <c:grouping val="standard"/>
        <c:varyColors val="0"/>
        <c:ser>
          <c:idx val="1"/>
          <c:order val="1"/>
          <c:tx>
            <c:strRef>
              <c:f>'Calculations - Hide this page'!$C$48</c:f>
              <c:strCache>
                <c:ptCount val="1"/>
                <c:pt idx="0">
                  <c:v>cum %</c:v>
                </c:pt>
              </c:strCache>
            </c:strRef>
          </c:tx>
          <c:spPr>
            <a:ln w="12700">
              <a:solidFill>
                <a:srgbClr val="000000"/>
              </a:solidFill>
              <a:prstDash val="solid"/>
            </a:ln>
          </c:spPr>
          <c:marker>
            <c:symbol val="none"/>
          </c:marker>
          <c:cat>
            <c:numRef>
              <c:f>'Calculations - Hide this page'!$A$49:$A$69</c:f>
              <c:numCache>
                <c:formatCode>General</c:formatCode>
                <c:ptCount val="21"/>
                <c:pt idx="0">
                  <c:v>168.42</c:v>
                </c:pt>
                <c:pt idx="1">
                  <c:v>168.66749999999999</c:v>
                </c:pt>
                <c:pt idx="2">
                  <c:v>168.91499999999999</c:v>
                </c:pt>
                <c:pt idx="3">
                  <c:v>169.16249999999999</c:v>
                </c:pt>
                <c:pt idx="4">
                  <c:v>169.41</c:v>
                </c:pt>
                <c:pt idx="5">
                  <c:v>169.6575</c:v>
                </c:pt>
                <c:pt idx="6">
                  <c:v>169.905</c:v>
                </c:pt>
                <c:pt idx="7">
                  <c:v>170.1525</c:v>
                </c:pt>
                <c:pt idx="8">
                  <c:v>170.4</c:v>
                </c:pt>
                <c:pt idx="9">
                  <c:v>170.64750000000001</c:v>
                </c:pt>
                <c:pt idx="10">
                  <c:v>170.89500000000001</c:v>
                </c:pt>
                <c:pt idx="11">
                  <c:v>171.14250000000001</c:v>
                </c:pt>
                <c:pt idx="12">
                  <c:v>171.39000000000001</c:v>
                </c:pt>
                <c:pt idx="13">
                  <c:v>171.63750000000002</c:v>
                </c:pt>
                <c:pt idx="14">
                  <c:v>171.88500000000002</c:v>
                </c:pt>
                <c:pt idx="15">
                  <c:v>172.13250000000002</c:v>
                </c:pt>
                <c:pt idx="16">
                  <c:v>172.38000000000002</c:v>
                </c:pt>
                <c:pt idx="17">
                  <c:v>172.62750000000003</c:v>
                </c:pt>
                <c:pt idx="18">
                  <c:v>172.87500000000003</c:v>
                </c:pt>
                <c:pt idx="19">
                  <c:v>173.12250000000003</c:v>
                </c:pt>
                <c:pt idx="20">
                  <c:v>173.37000000000003</c:v>
                </c:pt>
              </c:numCache>
            </c:numRef>
          </c:cat>
          <c:val>
            <c:numRef>
              <c:f>'Calculations - Hide this page'!$C$49:$C$69</c:f>
              <c:numCache>
                <c:formatCode>General</c:formatCode>
                <c:ptCount val="21"/>
                <c:pt idx="0">
                  <c:v>3.4943858420723561E-2</c:v>
                </c:pt>
                <c:pt idx="1">
                  <c:v>5.4382483953089249E-2</c:v>
                </c:pt>
                <c:pt idx="2">
                  <c:v>8.0740451639743333E-2</c:v>
                </c:pt>
                <c:pt idx="3">
                  <c:v>0.11435818637641648</c:v>
                </c:pt>
                <c:pt idx="4">
                  <c:v>0.15452092339240167</c:v>
                </c:pt>
                <c:pt idx="5">
                  <c:v>0.19918254679925523</c:v>
                </c:pt>
                <c:pt idx="6">
                  <c:v>0.24493972062029643</c:v>
                </c:pt>
                <c:pt idx="7">
                  <c:v>0.28734993682301074</c:v>
                </c:pt>
                <c:pt idx="8">
                  <c:v>0.32159326475442879</c:v>
                </c:pt>
                <c:pt idx="9">
                  <c:v>0.34335765476986907</c:v>
                </c:pt>
                <c:pt idx="10">
                  <c:v>0.34972805619147418</c:v>
                </c:pt>
                <c:pt idx="11">
                  <c:v>0.33982722174524127</c:v>
                </c:pt>
                <c:pt idx="12">
                  <c:v>0.31501396463361242</c:v>
                </c:pt>
                <c:pt idx="13">
                  <c:v>0.2785770909759277</c:v>
                </c:pt>
                <c:pt idx="14">
                  <c:v>0.23502006505188924</c:v>
                </c:pt>
                <c:pt idx="15">
                  <c:v>0.18915091045716992</c:v>
                </c:pt>
                <c:pt idx="16">
                  <c:v>0.14522984730571606</c:v>
                </c:pt>
                <c:pt idx="17">
                  <c:v>0.10637688679338882</c:v>
                </c:pt>
                <c:pt idx="18">
                  <c:v>7.4333164581510264E-2</c:v>
                </c:pt>
                <c:pt idx="19">
                  <c:v>4.9552083444423266E-2</c:v>
                </c:pt>
                <c:pt idx="20">
                  <c:v>3.1512667497976758E-2</c:v>
                </c:pt>
              </c:numCache>
            </c:numRef>
          </c:val>
          <c:smooth val="0"/>
          <c:extLst>
            <c:ext xmlns:c16="http://schemas.microsoft.com/office/drawing/2014/chart" uri="{C3380CC4-5D6E-409C-BE32-E72D297353CC}">
              <c16:uniqueId val="{00000001-B916-401F-A389-F84F8532BA1D}"/>
            </c:ext>
          </c:extLst>
        </c:ser>
        <c:dLbls>
          <c:showLegendKey val="0"/>
          <c:showVal val="0"/>
          <c:showCatName val="0"/>
          <c:showSerName val="0"/>
          <c:showPercent val="0"/>
          <c:showBubbleSize val="0"/>
        </c:dLbls>
        <c:marker val="1"/>
        <c:smooth val="0"/>
        <c:axId val="1713682175"/>
        <c:axId val="1"/>
      </c:lineChart>
      <c:catAx>
        <c:axId val="171368217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6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713682175"/>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12700">
      <a:noFill/>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111745498377309"/>
          <c:y val="0.12109792681536975"/>
          <c:w val="0.80669657349493029"/>
          <c:h val="0.48829809199745866"/>
        </c:manualLayout>
      </c:layout>
      <c:lineChart>
        <c:grouping val="standard"/>
        <c:varyColors val="0"/>
        <c:ser>
          <c:idx val="4"/>
          <c:order val="0"/>
          <c:tx>
            <c:strRef>
              <c:f>'Calculations - Hide this page'!$Y$9</c:f>
              <c:strCache>
                <c:ptCount val="1"/>
                <c:pt idx="0">
                  <c:v>USL</c:v>
                </c:pt>
              </c:strCache>
            </c:strRef>
          </c:tx>
          <c:spPr>
            <a:ln w="12700">
              <a:solidFill>
                <a:srgbClr val="FF0000"/>
              </a:solidFill>
              <a:prstDash val="solid"/>
            </a:ln>
          </c:spPr>
          <c:marker>
            <c:symbol val="none"/>
          </c:marker>
          <c:val>
            <c:numRef>
              <c:f>[0]!usl</c:f>
              <c:numCache>
                <c:formatCode>General</c:formatCode>
                <c:ptCount val="65"/>
                <c:pt idx="0">
                  <c:v>175</c:v>
                </c:pt>
                <c:pt idx="1">
                  <c:v>175</c:v>
                </c:pt>
                <c:pt idx="2">
                  <c:v>175</c:v>
                </c:pt>
                <c:pt idx="3">
                  <c:v>175</c:v>
                </c:pt>
                <c:pt idx="4">
                  <c:v>175</c:v>
                </c:pt>
                <c:pt idx="5">
                  <c:v>175</c:v>
                </c:pt>
                <c:pt idx="6">
                  <c:v>175</c:v>
                </c:pt>
                <c:pt idx="7">
                  <c:v>175</c:v>
                </c:pt>
                <c:pt idx="8">
                  <c:v>175</c:v>
                </c:pt>
                <c:pt idx="9">
                  <c:v>175</c:v>
                </c:pt>
                <c:pt idx="10">
                  <c:v>175</c:v>
                </c:pt>
                <c:pt idx="11">
                  <c:v>175</c:v>
                </c:pt>
                <c:pt idx="12">
                  <c:v>175</c:v>
                </c:pt>
                <c:pt idx="13">
                  <c:v>175</c:v>
                </c:pt>
                <c:pt idx="14">
                  <c:v>175</c:v>
                </c:pt>
                <c:pt idx="15">
                  <c:v>175</c:v>
                </c:pt>
                <c:pt idx="16">
                  <c:v>175</c:v>
                </c:pt>
                <c:pt idx="17">
                  <c:v>175</c:v>
                </c:pt>
                <c:pt idx="18">
                  <c:v>175</c:v>
                </c:pt>
                <c:pt idx="19">
                  <c:v>175</c:v>
                </c:pt>
                <c:pt idx="20">
                  <c:v>175</c:v>
                </c:pt>
                <c:pt idx="21">
                  <c:v>175</c:v>
                </c:pt>
                <c:pt idx="22">
                  <c:v>175</c:v>
                </c:pt>
                <c:pt idx="23">
                  <c:v>175</c:v>
                </c:pt>
                <c:pt idx="24">
                  <c:v>175</c:v>
                </c:pt>
                <c:pt idx="25">
                  <c:v>175</c:v>
                </c:pt>
                <c:pt idx="26">
                  <c:v>175</c:v>
                </c:pt>
                <c:pt idx="27">
                  <c:v>175</c:v>
                </c:pt>
                <c:pt idx="28">
                  <c:v>175</c:v>
                </c:pt>
                <c:pt idx="29">
                  <c:v>175</c:v>
                </c:pt>
                <c:pt idx="30">
                  <c:v>175</c:v>
                </c:pt>
                <c:pt idx="31">
                  <c:v>175</c:v>
                </c:pt>
                <c:pt idx="32">
                  <c:v>175</c:v>
                </c:pt>
                <c:pt idx="33">
                  <c:v>175</c:v>
                </c:pt>
                <c:pt idx="34">
                  <c:v>175</c:v>
                </c:pt>
                <c:pt idx="35">
                  <c:v>175</c:v>
                </c:pt>
                <c:pt idx="36">
                  <c:v>175</c:v>
                </c:pt>
                <c:pt idx="37">
                  <c:v>175</c:v>
                </c:pt>
                <c:pt idx="38">
                  <c:v>175</c:v>
                </c:pt>
                <c:pt idx="39">
                  <c:v>175</c:v>
                </c:pt>
                <c:pt idx="40">
                  <c:v>175</c:v>
                </c:pt>
                <c:pt idx="41">
                  <c:v>175</c:v>
                </c:pt>
                <c:pt idx="42">
                  <c:v>175</c:v>
                </c:pt>
                <c:pt idx="43">
                  <c:v>175</c:v>
                </c:pt>
                <c:pt idx="44">
                  <c:v>175</c:v>
                </c:pt>
                <c:pt idx="45">
                  <c:v>175</c:v>
                </c:pt>
                <c:pt idx="46">
                  <c:v>175</c:v>
                </c:pt>
                <c:pt idx="47">
                  <c:v>175</c:v>
                </c:pt>
                <c:pt idx="48">
                  <c:v>175</c:v>
                </c:pt>
                <c:pt idx="49">
                  <c:v>175</c:v>
                </c:pt>
                <c:pt idx="50">
                  <c:v>175</c:v>
                </c:pt>
                <c:pt idx="51">
                  <c:v>175</c:v>
                </c:pt>
                <c:pt idx="52">
                  <c:v>175</c:v>
                </c:pt>
                <c:pt idx="53">
                  <c:v>175</c:v>
                </c:pt>
                <c:pt idx="54">
                  <c:v>175</c:v>
                </c:pt>
                <c:pt idx="55">
                  <c:v>175</c:v>
                </c:pt>
                <c:pt idx="56">
                  <c:v>175</c:v>
                </c:pt>
                <c:pt idx="57">
                  <c:v>175</c:v>
                </c:pt>
                <c:pt idx="58">
                  <c:v>175</c:v>
                </c:pt>
                <c:pt idx="59">
                  <c:v>175</c:v>
                </c:pt>
                <c:pt idx="60">
                  <c:v>175</c:v>
                </c:pt>
                <c:pt idx="61">
                  <c:v>175</c:v>
                </c:pt>
                <c:pt idx="62">
                  <c:v>175</c:v>
                </c:pt>
                <c:pt idx="63">
                  <c:v>175</c:v>
                </c:pt>
                <c:pt idx="64">
                  <c:v>175</c:v>
                </c:pt>
              </c:numCache>
            </c:numRef>
          </c:val>
          <c:smooth val="0"/>
          <c:extLst>
            <c:ext xmlns:c16="http://schemas.microsoft.com/office/drawing/2014/chart" uri="{C3380CC4-5D6E-409C-BE32-E72D297353CC}">
              <c16:uniqueId val="{00000000-200B-4F9D-98FF-5663115DF727}"/>
            </c:ext>
          </c:extLst>
        </c:ser>
        <c:ser>
          <c:idx val="5"/>
          <c:order val="1"/>
          <c:tx>
            <c:strRef>
              <c:f>'Calculations - Hide this page'!$Z$9</c:f>
              <c:strCache>
                <c:ptCount val="1"/>
                <c:pt idx="0">
                  <c:v>LSL</c:v>
                </c:pt>
              </c:strCache>
            </c:strRef>
          </c:tx>
          <c:spPr>
            <a:ln w="12700">
              <a:solidFill>
                <a:srgbClr val="FF0000"/>
              </a:solidFill>
              <a:prstDash val="solid"/>
            </a:ln>
          </c:spPr>
          <c:marker>
            <c:symbol val="none"/>
          </c:marker>
          <c:val>
            <c:numRef>
              <c:f>[0]!lsl</c:f>
              <c:numCache>
                <c:formatCode>General</c:formatCode>
                <c:ptCount val="65"/>
                <c:pt idx="0">
                  <c:v>165</c:v>
                </c:pt>
                <c:pt idx="1">
                  <c:v>165</c:v>
                </c:pt>
                <c:pt idx="2">
                  <c:v>165</c:v>
                </c:pt>
                <c:pt idx="3">
                  <c:v>165</c:v>
                </c:pt>
                <c:pt idx="4">
                  <c:v>165</c:v>
                </c:pt>
                <c:pt idx="5">
                  <c:v>165</c:v>
                </c:pt>
                <c:pt idx="6">
                  <c:v>165</c:v>
                </c:pt>
                <c:pt idx="7">
                  <c:v>165</c:v>
                </c:pt>
                <c:pt idx="8">
                  <c:v>165</c:v>
                </c:pt>
                <c:pt idx="9">
                  <c:v>165</c:v>
                </c:pt>
                <c:pt idx="10">
                  <c:v>165</c:v>
                </c:pt>
                <c:pt idx="11">
                  <c:v>165</c:v>
                </c:pt>
                <c:pt idx="12">
                  <c:v>165</c:v>
                </c:pt>
                <c:pt idx="13">
                  <c:v>165</c:v>
                </c:pt>
                <c:pt idx="14">
                  <c:v>165</c:v>
                </c:pt>
                <c:pt idx="15">
                  <c:v>165</c:v>
                </c:pt>
                <c:pt idx="16">
                  <c:v>165</c:v>
                </c:pt>
                <c:pt idx="17">
                  <c:v>165</c:v>
                </c:pt>
                <c:pt idx="18">
                  <c:v>165</c:v>
                </c:pt>
                <c:pt idx="19">
                  <c:v>165</c:v>
                </c:pt>
                <c:pt idx="20">
                  <c:v>165</c:v>
                </c:pt>
                <c:pt idx="21">
                  <c:v>165</c:v>
                </c:pt>
                <c:pt idx="22">
                  <c:v>165</c:v>
                </c:pt>
                <c:pt idx="23">
                  <c:v>165</c:v>
                </c:pt>
                <c:pt idx="24">
                  <c:v>165</c:v>
                </c:pt>
                <c:pt idx="25">
                  <c:v>165</c:v>
                </c:pt>
                <c:pt idx="26">
                  <c:v>165</c:v>
                </c:pt>
                <c:pt idx="27">
                  <c:v>165</c:v>
                </c:pt>
                <c:pt idx="28">
                  <c:v>165</c:v>
                </c:pt>
                <c:pt idx="29">
                  <c:v>165</c:v>
                </c:pt>
                <c:pt idx="30">
                  <c:v>165</c:v>
                </c:pt>
                <c:pt idx="31">
                  <c:v>165</c:v>
                </c:pt>
                <c:pt idx="32">
                  <c:v>165</c:v>
                </c:pt>
                <c:pt idx="33">
                  <c:v>165</c:v>
                </c:pt>
                <c:pt idx="34">
                  <c:v>165</c:v>
                </c:pt>
                <c:pt idx="35">
                  <c:v>165</c:v>
                </c:pt>
                <c:pt idx="36">
                  <c:v>165</c:v>
                </c:pt>
                <c:pt idx="37">
                  <c:v>165</c:v>
                </c:pt>
                <c:pt idx="38">
                  <c:v>165</c:v>
                </c:pt>
                <c:pt idx="39">
                  <c:v>165</c:v>
                </c:pt>
                <c:pt idx="40">
                  <c:v>165</c:v>
                </c:pt>
                <c:pt idx="41">
                  <c:v>165</c:v>
                </c:pt>
                <c:pt idx="42">
                  <c:v>165</c:v>
                </c:pt>
                <c:pt idx="43">
                  <c:v>165</c:v>
                </c:pt>
                <c:pt idx="44">
                  <c:v>165</c:v>
                </c:pt>
                <c:pt idx="45">
                  <c:v>165</c:v>
                </c:pt>
                <c:pt idx="46">
                  <c:v>165</c:v>
                </c:pt>
                <c:pt idx="47">
                  <c:v>165</c:v>
                </c:pt>
                <c:pt idx="48">
                  <c:v>165</c:v>
                </c:pt>
                <c:pt idx="49">
                  <c:v>165</c:v>
                </c:pt>
                <c:pt idx="50">
                  <c:v>165</c:v>
                </c:pt>
                <c:pt idx="51">
                  <c:v>165</c:v>
                </c:pt>
                <c:pt idx="52">
                  <c:v>165</c:v>
                </c:pt>
                <c:pt idx="53">
                  <c:v>165</c:v>
                </c:pt>
                <c:pt idx="54">
                  <c:v>165</c:v>
                </c:pt>
                <c:pt idx="55">
                  <c:v>165</c:v>
                </c:pt>
                <c:pt idx="56">
                  <c:v>165</c:v>
                </c:pt>
                <c:pt idx="57">
                  <c:v>165</c:v>
                </c:pt>
                <c:pt idx="58">
                  <c:v>165</c:v>
                </c:pt>
                <c:pt idx="59">
                  <c:v>165</c:v>
                </c:pt>
                <c:pt idx="60">
                  <c:v>165</c:v>
                </c:pt>
                <c:pt idx="61">
                  <c:v>165</c:v>
                </c:pt>
                <c:pt idx="62">
                  <c:v>165</c:v>
                </c:pt>
                <c:pt idx="63">
                  <c:v>165</c:v>
                </c:pt>
                <c:pt idx="64">
                  <c:v>165</c:v>
                </c:pt>
              </c:numCache>
            </c:numRef>
          </c:val>
          <c:smooth val="0"/>
          <c:extLst>
            <c:ext xmlns:c16="http://schemas.microsoft.com/office/drawing/2014/chart" uri="{C3380CC4-5D6E-409C-BE32-E72D297353CC}">
              <c16:uniqueId val="{00000001-200B-4F9D-98FF-5663115DF727}"/>
            </c:ext>
          </c:extLst>
        </c:ser>
        <c:ser>
          <c:idx val="3"/>
          <c:order val="2"/>
          <c:tx>
            <c:strRef>
              <c:f>'Calculations - Hide this page'!$W$9</c:f>
              <c:strCache>
                <c:ptCount val="1"/>
                <c:pt idx="0">
                  <c:v>LCL</c:v>
                </c:pt>
              </c:strCache>
            </c:strRef>
          </c:tx>
          <c:spPr>
            <a:ln w="3175">
              <a:solidFill>
                <a:srgbClr val="008000"/>
              </a:solidFill>
              <a:prstDash val="sysDash"/>
            </a:ln>
          </c:spPr>
          <c:marker>
            <c:symbol val="none"/>
          </c:marker>
          <c:val>
            <c:numRef>
              <c:f>'Calculations - Hide this page'!lcl</c:f>
              <c:numCache>
                <c:formatCode>General</c:formatCode>
                <c:ptCount val="65"/>
                <c:pt idx="0">
                  <c:v>167.62475987066028</c:v>
                </c:pt>
                <c:pt idx="1">
                  <c:v>167.62475987066028</c:v>
                </c:pt>
                <c:pt idx="2">
                  <c:v>167.62475987066028</c:v>
                </c:pt>
                <c:pt idx="3">
                  <c:v>167.62475987066028</c:v>
                </c:pt>
                <c:pt idx="4">
                  <c:v>167.62475987066028</c:v>
                </c:pt>
                <c:pt idx="5">
                  <c:v>167.62475987066028</c:v>
                </c:pt>
                <c:pt idx="6">
                  <c:v>167.62475987066028</c:v>
                </c:pt>
                <c:pt idx="7">
                  <c:v>167.62475987066028</c:v>
                </c:pt>
                <c:pt idx="8">
                  <c:v>167.62475987066028</c:v>
                </c:pt>
                <c:pt idx="9">
                  <c:v>167.62475987066028</c:v>
                </c:pt>
                <c:pt idx="10">
                  <c:v>167.62475987066028</c:v>
                </c:pt>
                <c:pt idx="11">
                  <c:v>167.62475987066028</c:v>
                </c:pt>
                <c:pt idx="12">
                  <c:v>167.62475987066028</c:v>
                </c:pt>
                <c:pt idx="13">
                  <c:v>167.62475987066028</c:v>
                </c:pt>
                <c:pt idx="14">
                  <c:v>167.62475987066028</c:v>
                </c:pt>
                <c:pt idx="15">
                  <c:v>167.62475987066028</c:v>
                </c:pt>
                <c:pt idx="16">
                  <c:v>167.62475987066028</c:v>
                </c:pt>
                <c:pt idx="17">
                  <c:v>167.62475987066028</c:v>
                </c:pt>
                <c:pt idx="18">
                  <c:v>167.62475987066028</c:v>
                </c:pt>
                <c:pt idx="19">
                  <c:v>167.62475987066028</c:v>
                </c:pt>
                <c:pt idx="20">
                  <c:v>167.62475987066028</c:v>
                </c:pt>
                <c:pt idx="21">
                  <c:v>167.62475987066028</c:v>
                </c:pt>
                <c:pt idx="22">
                  <c:v>167.62475987066028</c:v>
                </c:pt>
                <c:pt idx="23">
                  <c:v>167.62475987066028</c:v>
                </c:pt>
                <c:pt idx="24">
                  <c:v>167.62475987066028</c:v>
                </c:pt>
                <c:pt idx="25">
                  <c:v>167.62475987066028</c:v>
                </c:pt>
                <c:pt idx="26">
                  <c:v>167.62475987066028</c:v>
                </c:pt>
                <c:pt idx="27">
                  <c:v>167.62475987066028</c:v>
                </c:pt>
                <c:pt idx="28">
                  <c:v>167.62475987066028</c:v>
                </c:pt>
                <c:pt idx="29">
                  <c:v>167.62475987066028</c:v>
                </c:pt>
                <c:pt idx="30">
                  <c:v>167.62475987066028</c:v>
                </c:pt>
                <c:pt idx="31">
                  <c:v>167.62475987066028</c:v>
                </c:pt>
                <c:pt idx="32">
                  <c:v>167.62475987066028</c:v>
                </c:pt>
                <c:pt idx="33">
                  <c:v>167.62475987066028</c:v>
                </c:pt>
                <c:pt idx="34">
                  <c:v>167.62475987066028</c:v>
                </c:pt>
                <c:pt idx="35">
                  <c:v>167.62475987066028</c:v>
                </c:pt>
                <c:pt idx="36">
                  <c:v>167.62475987066028</c:v>
                </c:pt>
                <c:pt idx="37">
                  <c:v>167.62475987066028</c:v>
                </c:pt>
                <c:pt idx="38">
                  <c:v>167.62475987066028</c:v>
                </c:pt>
                <c:pt idx="39">
                  <c:v>167.62475987066028</c:v>
                </c:pt>
                <c:pt idx="40">
                  <c:v>167.62475987066028</c:v>
                </c:pt>
                <c:pt idx="41">
                  <c:v>167.62475987066028</c:v>
                </c:pt>
                <c:pt idx="42">
                  <c:v>167.62475987066028</c:v>
                </c:pt>
                <c:pt idx="43">
                  <c:v>167.62475987066028</c:v>
                </c:pt>
                <c:pt idx="44">
                  <c:v>167.62475987066028</c:v>
                </c:pt>
                <c:pt idx="45">
                  <c:v>167.62475987066028</c:v>
                </c:pt>
                <c:pt idx="46">
                  <c:v>167.62475987066028</c:v>
                </c:pt>
                <c:pt idx="47">
                  <c:v>167.62475987066028</c:v>
                </c:pt>
                <c:pt idx="48">
                  <c:v>167.62475987066028</c:v>
                </c:pt>
                <c:pt idx="49">
                  <c:v>167.62475987066028</c:v>
                </c:pt>
                <c:pt idx="50">
                  <c:v>167.62475987066028</c:v>
                </c:pt>
                <c:pt idx="51">
                  <c:v>167.62475987066028</c:v>
                </c:pt>
                <c:pt idx="52">
                  <c:v>167.62475987066028</c:v>
                </c:pt>
                <c:pt idx="53">
                  <c:v>167.62475987066028</c:v>
                </c:pt>
                <c:pt idx="54">
                  <c:v>167.62475987066028</c:v>
                </c:pt>
                <c:pt idx="55">
                  <c:v>167.62475987066028</c:v>
                </c:pt>
                <c:pt idx="56">
                  <c:v>167.62475987066028</c:v>
                </c:pt>
                <c:pt idx="57">
                  <c:v>167.62475987066028</c:v>
                </c:pt>
                <c:pt idx="58">
                  <c:v>167.62475987066028</c:v>
                </c:pt>
                <c:pt idx="59">
                  <c:v>167.62475987066028</c:v>
                </c:pt>
                <c:pt idx="60">
                  <c:v>167.62475987066028</c:v>
                </c:pt>
                <c:pt idx="61">
                  <c:v>167.62475987066028</c:v>
                </c:pt>
                <c:pt idx="62">
                  <c:v>167.62475987066028</c:v>
                </c:pt>
                <c:pt idx="63">
                  <c:v>167.62475987066028</c:v>
                </c:pt>
                <c:pt idx="64">
                  <c:v>167.62475987066028</c:v>
                </c:pt>
              </c:numCache>
            </c:numRef>
          </c:val>
          <c:smooth val="0"/>
          <c:extLst>
            <c:ext xmlns:c16="http://schemas.microsoft.com/office/drawing/2014/chart" uri="{C3380CC4-5D6E-409C-BE32-E72D297353CC}">
              <c16:uniqueId val="{00000002-200B-4F9D-98FF-5663115DF727}"/>
            </c:ext>
          </c:extLst>
        </c:ser>
        <c:ser>
          <c:idx val="2"/>
          <c:order val="3"/>
          <c:tx>
            <c:strRef>
              <c:f>'Calculations - Hide this page'!$R$9</c:f>
              <c:strCache>
                <c:ptCount val="1"/>
                <c:pt idx="0">
                  <c:v>UCL</c:v>
                </c:pt>
              </c:strCache>
            </c:strRef>
          </c:tx>
          <c:spPr>
            <a:ln w="3175">
              <a:solidFill>
                <a:srgbClr val="008000"/>
              </a:solidFill>
              <a:prstDash val="sysDash"/>
            </a:ln>
          </c:spPr>
          <c:marker>
            <c:symbol val="none"/>
          </c:marker>
          <c:val>
            <c:numRef>
              <c:f>'Calculations - Hide this page'!ucl</c:f>
              <c:numCache>
                <c:formatCode>General</c:formatCode>
                <c:ptCount val="65"/>
                <c:pt idx="0">
                  <c:v>174.11093243703198</c:v>
                </c:pt>
                <c:pt idx="1">
                  <c:v>174.11093243703198</c:v>
                </c:pt>
                <c:pt idx="2">
                  <c:v>174.11093243703198</c:v>
                </c:pt>
                <c:pt idx="3">
                  <c:v>174.11093243703198</c:v>
                </c:pt>
                <c:pt idx="4">
                  <c:v>174.11093243703198</c:v>
                </c:pt>
                <c:pt idx="5">
                  <c:v>174.11093243703198</c:v>
                </c:pt>
                <c:pt idx="6">
                  <c:v>174.11093243703198</c:v>
                </c:pt>
                <c:pt idx="7">
                  <c:v>174.11093243703198</c:v>
                </c:pt>
                <c:pt idx="8">
                  <c:v>174.11093243703198</c:v>
                </c:pt>
                <c:pt idx="9">
                  <c:v>174.11093243703198</c:v>
                </c:pt>
                <c:pt idx="10">
                  <c:v>174.11093243703198</c:v>
                </c:pt>
                <c:pt idx="11">
                  <c:v>174.11093243703198</c:v>
                </c:pt>
                <c:pt idx="12">
                  <c:v>174.11093243703198</c:v>
                </c:pt>
                <c:pt idx="13">
                  <c:v>174.11093243703198</c:v>
                </c:pt>
                <c:pt idx="14">
                  <c:v>174.11093243703198</c:v>
                </c:pt>
                <c:pt idx="15">
                  <c:v>174.11093243703198</c:v>
                </c:pt>
                <c:pt idx="16">
                  <c:v>174.11093243703198</c:v>
                </c:pt>
                <c:pt idx="17">
                  <c:v>174.11093243703198</c:v>
                </c:pt>
                <c:pt idx="18">
                  <c:v>174.11093243703198</c:v>
                </c:pt>
                <c:pt idx="19">
                  <c:v>174.11093243703198</c:v>
                </c:pt>
                <c:pt idx="20">
                  <c:v>174.11093243703198</c:v>
                </c:pt>
                <c:pt idx="21">
                  <c:v>174.11093243703198</c:v>
                </c:pt>
                <c:pt idx="22">
                  <c:v>174.11093243703198</c:v>
                </c:pt>
                <c:pt idx="23">
                  <c:v>174.11093243703198</c:v>
                </c:pt>
                <c:pt idx="24">
                  <c:v>174.11093243703198</c:v>
                </c:pt>
                <c:pt idx="25">
                  <c:v>174.11093243703198</c:v>
                </c:pt>
                <c:pt idx="26">
                  <c:v>174.11093243703198</c:v>
                </c:pt>
                <c:pt idx="27">
                  <c:v>174.11093243703198</c:v>
                </c:pt>
                <c:pt idx="28">
                  <c:v>174.11093243703198</c:v>
                </c:pt>
                <c:pt idx="29">
                  <c:v>174.11093243703198</c:v>
                </c:pt>
                <c:pt idx="30">
                  <c:v>174.11093243703198</c:v>
                </c:pt>
                <c:pt idx="31">
                  <c:v>174.11093243703198</c:v>
                </c:pt>
                <c:pt idx="32">
                  <c:v>174.11093243703198</c:v>
                </c:pt>
                <c:pt idx="33">
                  <c:v>174.11093243703198</c:v>
                </c:pt>
                <c:pt idx="34">
                  <c:v>174.11093243703198</c:v>
                </c:pt>
                <c:pt idx="35">
                  <c:v>174.11093243703198</c:v>
                </c:pt>
                <c:pt idx="36">
                  <c:v>174.11093243703198</c:v>
                </c:pt>
                <c:pt idx="37">
                  <c:v>174.11093243703198</c:v>
                </c:pt>
                <c:pt idx="38">
                  <c:v>174.11093243703198</c:v>
                </c:pt>
                <c:pt idx="39">
                  <c:v>174.11093243703198</c:v>
                </c:pt>
                <c:pt idx="40">
                  <c:v>174.11093243703198</c:v>
                </c:pt>
                <c:pt idx="41">
                  <c:v>174.11093243703198</c:v>
                </c:pt>
                <c:pt idx="42">
                  <c:v>174.11093243703198</c:v>
                </c:pt>
                <c:pt idx="43">
                  <c:v>174.11093243703198</c:v>
                </c:pt>
                <c:pt idx="44">
                  <c:v>174.11093243703198</c:v>
                </c:pt>
                <c:pt idx="45">
                  <c:v>174.11093243703198</c:v>
                </c:pt>
                <c:pt idx="46">
                  <c:v>174.11093243703198</c:v>
                </c:pt>
                <c:pt idx="47">
                  <c:v>174.11093243703198</c:v>
                </c:pt>
                <c:pt idx="48">
                  <c:v>174.11093243703198</c:v>
                </c:pt>
                <c:pt idx="49">
                  <c:v>174.11093243703198</c:v>
                </c:pt>
                <c:pt idx="50">
                  <c:v>174.11093243703198</c:v>
                </c:pt>
                <c:pt idx="51">
                  <c:v>174.11093243703198</c:v>
                </c:pt>
                <c:pt idx="52">
                  <c:v>174.11093243703198</c:v>
                </c:pt>
                <c:pt idx="53">
                  <c:v>174.11093243703198</c:v>
                </c:pt>
                <c:pt idx="54">
                  <c:v>174.11093243703198</c:v>
                </c:pt>
                <c:pt idx="55">
                  <c:v>174.11093243703198</c:v>
                </c:pt>
                <c:pt idx="56">
                  <c:v>174.11093243703198</c:v>
                </c:pt>
                <c:pt idx="57">
                  <c:v>174.11093243703198</c:v>
                </c:pt>
                <c:pt idx="58">
                  <c:v>174.11093243703198</c:v>
                </c:pt>
                <c:pt idx="59">
                  <c:v>174.11093243703198</c:v>
                </c:pt>
                <c:pt idx="60">
                  <c:v>174.11093243703198</c:v>
                </c:pt>
                <c:pt idx="61">
                  <c:v>174.11093243703198</c:v>
                </c:pt>
                <c:pt idx="62">
                  <c:v>174.11093243703198</c:v>
                </c:pt>
                <c:pt idx="63">
                  <c:v>174.11093243703198</c:v>
                </c:pt>
                <c:pt idx="64">
                  <c:v>174.11093243703198</c:v>
                </c:pt>
              </c:numCache>
            </c:numRef>
          </c:val>
          <c:smooth val="0"/>
          <c:extLst>
            <c:ext xmlns:c16="http://schemas.microsoft.com/office/drawing/2014/chart" uri="{C3380CC4-5D6E-409C-BE32-E72D297353CC}">
              <c16:uniqueId val="{00000003-200B-4F9D-98FF-5663115DF727}"/>
            </c:ext>
          </c:extLst>
        </c:ser>
        <c:ser>
          <c:idx val="0"/>
          <c:order val="4"/>
          <c:tx>
            <c:strRef>
              <c:f>'Calculations - Hide this page'!$H$9</c:f>
              <c:strCache>
                <c:ptCount val="1"/>
                <c:pt idx="0">
                  <c:v>Data</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val>
            <c:numRef>
              <c:f>'Calculations - Hide this page'!numberpts</c:f>
              <c:numCache>
                <c:formatCode>General</c:formatCode>
                <c:ptCount val="65"/>
                <c:pt idx="0">
                  <c:v>170.69</c:v>
                </c:pt>
                <c:pt idx="1">
                  <c:v>169.72</c:v>
                </c:pt>
                <c:pt idx="2">
                  <c:v>171.24</c:v>
                </c:pt>
                <c:pt idx="3">
                  <c:v>172.27</c:v>
                </c:pt>
                <c:pt idx="4">
                  <c:v>172.19</c:v>
                </c:pt>
                <c:pt idx="5">
                  <c:v>172.73</c:v>
                </c:pt>
                <c:pt idx="6">
                  <c:v>168.81</c:v>
                </c:pt>
                <c:pt idx="7">
                  <c:v>170.76</c:v>
                </c:pt>
                <c:pt idx="8">
                  <c:v>172.09</c:v>
                </c:pt>
                <c:pt idx="9">
                  <c:v>169.91</c:v>
                </c:pt>
                <c:pt idx="10">
                  <c:v>170.3</c:v>
                </c:pt>
                <c:pt idx="11">
                  <c:v>169.3</c:v>
                </c:pt>
                <c:pt idx="12">
                  <c:v>169.15</c:v>
                </c:pt>
                <c:pt idx="13">
                  <c:v>170.02</c:v>
                </c:pt>
                <c:pt idx="14">
                  <c:v>170.22</c:v>
                </c:pt>
                <c:pt idx="15">
                  <c:v>168.88</c:v>
                </c:pt>
                <c:pt idx="16">
                  <c:v>170.43</c:v>
                </c:pt>
                <c:pt idx="17">
                  <c:v>170.59</c:v>
                </c:pt>
                <c:pt idx="18">
                  <c:v>171.13</c:v>
                </c:pt>
                <c:pt idx="19">
                  <c:v>170.63</c:v>
                </c:pt>
                <c:pt idx="20">
                  <c:v>170.67</c:v>
                </c:pt>
                <c:pt idx="21">
                  <c:v>170.62</c:v>
                </c:pt>
                <c:pt idx="22">
                  <c:v>172.34</c:v>
                </c:pt>
                <c:pt idx="23">
                  <c:v>170.91</c:v>
                </c:pt>
                <c:pt idx="24">
                  <c:v>170.81</c:v>
                </c:pt>
                <c:pt idx="25">
                  <c:v>170.48</c:v>
                </c:pt>
                <c:pt idx="26">
                  <c:v>172.97</c:v>
                </c:pt>
                <c:pt idx="27">
                  <c:v>171.86</c:v>
                </c:pt>
                <c:pt idx="28">
                  <c:v>173.37</c:v>
                </c:pt>
                <c:pt idx="29">
                  <c:v>170.34</c:v>
                </c:pt>
                <c:pt idx="30">
                  <c:v>172.66</c:v>
                </c:pt>
                <c:pt idx="31">
                  <c:v>169.38</c:v>
                </c:pt>
                <c:pt idx="32">
                  <c:v>171.53</c:v>
                </c:pt>
                <c:pt idx="33">
                  <c:v>171.9</c:v>
                </c:pt>
                <c:pt idx="34">
                  <c:v>172.91</c:v>
                </c:pt>
                <c:pt idx="35">
                  <c:v>170.91</c:v>
                </c:pt>
                <c:pt idx="36">
                  <c:v>170.47</c:v>
                </c:pt>
                <c:pt idx="37">
                  <c:v>171.67</c:v>
                </c:pt>
                <c:pt idx="38">
                  <c:v>170.61</c:v>
                </c:pt>
                <c:pt idx="39">
                  <c:v>171.75</c:v>
                </c:pt>
                <c:pt idx="40">
                  <c:v>169.55</c:v>
                </c:pt>
                <c:pt idx="41">
                  <c:v>170.15</c:v>
                </c:pt>
                <c:pt idx="42">
                  <c:v>169.47</c:v>
                </c:pt>
                <c:pt idx="43">
                  <c:v>170.63</c:v>
                </c:pt>
                <c:pt idx="44">
                  <c:v>170.96</c:v>
                </c:pt>
                <c:pt idx="45">
                  <c:v>171.02</c:v>
                </c:pt>
                <c:pt idx="46">
                  <c:v>170.67</c:v>
                </c:pt>
                <c:pt idx="47">
                  <c:v>173.19</c:v>
                </c:pt>
                <c:pt idx="48">
                  <c:v>169.25</c:v>
                </c:pt>
                <c:pt idx="49">
                  <c:v>170.26</c:v>
                </c:pt>
                <c:pt idx="50">
                  <c:v>168.42</c:v>
                </c:pt>
                <c:pt idx="51">
                  <c:v>172.44</c:v>
                </c:pt>
                <c:pt idx="52">
                  <c:v>169.72</c:v>
                </c:pt>
                <c:pt idx="53">
                  <c:v>170.34</c:v>
                </c:pt>
                <c:pt idx="54">
                  <c:v>171.75</c:v>
                </c:pt>
                <c:pt idx="55">
                  <c:v>171.46</c:v>
                </c:pt>
                <c:pt idx="56">
                  <c:v>171.87</c:v>
                </c:pt>
                <c:pt idx="57">
                  <c:v>171.59</c:v>
                </c:pt>
                <c:pt idx="58">
                  <c:v>169.62</c:v>
                </c:pt>
                <c:pt idx="59">
                  <c:v>169.88</c:v>
                </c:pt>
                <c:pt idx="60">
                  <c:v>171.69</c:v>
                </c:pt>
                <c:pt idx="61">
                  <c:v>171.32</c:v>
                </c:pt>
                <c:pt idx="62">
                  <c:v>170.06</c:v>
                </c:pt>
                <c:pt idx="63">
                  <c:v>170.75</c:v>
                </c:pt>
                <c:pt idx="64">
                  <c:v>171.13</c:v>
                </c:pt>
              </c:numCache>
            </c:numRef>
          </c:val>
          <c:smooth val="0"/>
          <c:extLst>
            <c:ext xmlns:c16="http://schemas.microsoft.com/office/drawing/2014/chart" uri="{C3380CC4-5D6E-409C-BE32-E72D297353CC}">
              <c16:uniqueId val="{00000004-200B-4F9D-98FF-5663115DF727}"/>
            </c:ext>
          </c:extLst>
        </c:ser>
        <c:ser>
          <c:idx val="1"/>
          <c:order val="5"/>
          <c:tx>
            <c:strRef>
              <c:f>'Calculations - Hide this page'!$M$9</c:f>
              <c:strCache>
                <c:ptCount val="1"/>
                <c:pt idx="0">
                  <c:v>Avg</c:v>
                </c:pt>
              </c:strCache>
            </c:strRef>
          </c:tx>
          <c:spPr>
            <a:ln w="12700">
              <a:solidFill>
                <a:srgbClr val="000000"/>
              </a:solidFill>
              <a:prstDash val="solid"/>
            </a:ln>
          </c:spPr>
          <c:marker>
            <c:symbol val="none"/>
          </c:marker>
          <c:val>
            <c:numRef>
              <c:f>'Calculations - Hide this page'!centerline</c:f>
              <c:numCache>
                <c:formatCode>General</c:formatCode>
                <c:ptCount val="65"/>
                <c:pt idx="0">
                  <c:v>170.86784615384613</c:v>
                </c:pt>
                <c:pt idx="1">
                  <c:v>170.86784615384613</c:v>
                </c:pt>
                <c:pt idx="2">
                  <c:v>170.86784615384613</c:v>
                </c:pt>
                <c:pt idx="3">
                  <c:v>170.86784615384613</c:v>
                </c:pt>
                <c:pt idx="4">
                  <c:v>170.86784615384613</c:v>
                </c:pt>
                <c:pt idx="5">
                  <c:v>170.86784615384613</c:v>
                </c:pt>
                <c:pt idx="6">
                  <c:v>170.86784615384613</c:v>
                </c:pt>
                <c:pt idx="7">
                  <c:v>170.86784615384613</c:v>
                </c:pt>
                <c:pt idx="8">
                  <c:v>170.86784615384613</c:v>
                </c:pt>
                <c:pt idx="9">
                  <c:v>170.86784615384613</c:v>
                </c:pt>
                <c:pt idx="10">
                  <c:v>170.86784615384613</c:v>
                </c:pt>
                <c:pt idx="11">
                  <c:v>170.86784615384613</c:v>
                </c:pt>
                <c:pt idx="12">
                  <c:v>170.86784615384613</c:v>
                </c:pt>
                <c:pt idx="13">
                  <c:v>170.86784615384613</c:v>
                </c:pt>
                <c:pt idx="14">
                  <c:v>170.86784615384613</c:v>
                </c:pt>
                <c:pt idx="15">
                  <c:v>170.86784615384613</c:v>
                </c:pt>
                <c:pt idx="16">
                  <c:v>170.86784615384613</c:v>
                </c:pt>
                <c:pt idx="17">
                  <c:v>170.86784615384613</c:v>
                </c:pt>
                <c:pt idx="18">
                  <c:v>170.86784615384613</c:v>
                </c:pt>
                <c:pt idx="19">
                  <c:v>170.86784615384613</c:v>
                </c:pt>
                <c:pt idx="20">
                  <c:v>170.86784615384613</c:v>
                </c:pt>
                <c:pt idx="21">
                  <c:v>170.86784615384613</c:v>
                </c:pt>
                <c:pt idx="22">
                  <c:v>170.86784615384613</c:v>
                </c:pt>
                <c:pt idx="23">
                  <c:v>170.86784615384613</c:v>
                </c:pt>
                <c:pt idx="24">
                  <c:v>170.86784615384613</c:v>
                </c:pt>
                <c:pt idx="25">
                  <c:v>170.86784615384613</c:v>
                </c:pt>
                <c:pt idx="26">
                  <c:v>170.86784615384613</c:v>
                </c:pt>
                <c:pt idx="27">
                  <c:v>170.86784615384613</c:v>
                </c:pt>
                <c:pt idx="28">
                  <c:v>170.86784615384613</c:v>
                </c:pt>
                <c:pt idx="29">
                  <c:v>170.86784615384613</c:v>
                </c:pt>
                <c:pt idx="30">
                  <c:v>170.86784615384613</c:v>
                </c:pt>
                <c:pt idx="31">
                  <c:v>170.86784615384613</c:v>
                </c:pt>
                <c:pt idx="32">
                  <c:v>170.86784615384613</c:v>
                </c:pt>
                <c:pt idx="33">
                  <c:v>170.86784615384613</c:v>
                </c:pt>
                <c:pt idx="34">
                  <c:v>170.86784615384613</c:v>
                </c:pt>
                <c:pt idx="35">
                  <c:v>170.86784615384613</c:v>
                </c:pt>
                <c:pt idx="36">
                  <c:v>170.86784615384613</c:v>
                </c:pt>
                <c:pt idx="37">
                  <c:v>170.86784615384613</c:v>
                </c:pt>
                <c:pt idx="38">
                  <c:v>170.86784615384613</c:v>
                </c:pt>
                <c:pt idx="39">
                  <c:v>170.86784615384613</c:v>
                </c:pt>
                <c:pt idx="40">
                  <c:v>170.86784615384613</c:v>
                </c:pt>
                <c:pt idx="41">
                  <c:v>170.86784615384613</c:v>
                </c:pt>
                <c:pt idx="42">
                  <c:v>170.86784615384613</c:v>
                </c:pt>
                <c:pt idx="43">
                  <c:v>170.86784615384613</c:v>
                </c:pt>
                <c:pt idx="44">
                  <c:v>170.86784615384613</c:v>
                </c:pt>
                <c:pt idx="45">
                  <c:v>170.86784615384613</c:v>
                </c:pt>
                <c:pt idx="46">
                  <c:v>170.86784615384613</c:v>
                </c:pt>
                <c:pt idx="47">
                  <c:v>170.86784615384613</c:v>
                </c:pt>
                <c:pt idx="48">
                  <c:v>170.86784615384613</c:v>
                </c:pt>
                <c:pt idx="49">
                  <c:v>170.86784615384613</c:v>
                </c:pt>
                <c:pt idx="50">
                  <c:v>170.86784615384613</c:v>
                </c:pt>
                <c:pt idx="51">
                  <c:v>170.86784615384613</c:v>
                </c:pt>
                <c:pt idx="52">
                  <c:v>170.86784615384613</c:v>
                </c:pt>
                <c:pt idx="53">
                  <c:v>170.86784615384613</c:v>
                </c:pt>
                <c:pt idx="54">
                  <c:v>170.86784615384613</c:v>
                </c:pt>
                <c:pt idx="55">
                  <c:v>170.86784615384613</c:v>
                </c:pt>
                <c:pt idx="56">
                  <c:v>170.86784615384613</c:v>
                </c:pt>
                <c:pt idx="57">
                  <c:v>170.86784615384613</c:v>
                </c:pt>
                <c:pt idx="58">
                  <c:v>170.86784615384613</c:v>
                </c:pt>
                <c:pt idx="59">
                  <c:v>170.86784615384613</c:v>
                </c:pt>
                <c:pt idx="60">
                  <c:v>170.86784615384613</c:v>
                </c:pt>
                <c:pt idx="61">
                  <c:v>170.86784615384613</c:v>
                </c:pt>
                <c:pt idx="62">
                  <c:v>170.86784615384613</c:v>
                </c:pt>
                <c:pt idx="63">
                  <c:v>170.86784615384613</c:v>
                </c:pt>
                <c:pt idx="64">
                  <c:v>170.86784615384613</c:v>
                </c:pt>
              </c:numCache>
            </c:numRef>
          </c:val>
          <c:smooth val="0"/>
          <c:extLst>
            <c:ext xmlns:c16="http://schemas.microsoft.com/office/drawing/2014/chart" uri="{C3380CC4-5D6E-409C-BE32-E72D297353CC}">
              <c16:uniqueId val="{00000005-200B-4F9D-98FF-5663115DF727}"/>
            </c:ext>
          </c:extLst>
        </c:ser>
        <c:dLbls>
          <c:showLegendKey val="0"/>
          <c:showVal val="0"/>
          <c:showCatName val="0"/>
          <c:showSerName val="0"/>
          <c:showPercent val="0"/>
          <c:showBubbleSize val="0"/>
        </c:dLbls>
        <c:smooth val="0"/>
        <c:axId val="1713691295"/>
        <c:axId val="1"/>
      </c:lineChart>
      <c:catAx>
        <c:axId val="1713691295"/>
        <c:scaling>
          <c:orientation val="minMax"/>
        </c:scaling>
        <c:delete val="0"/>
        <c:axPos val="b"/>
        <c:numFmt formatCode="General" sourceLinked="1"/>
        <c:majorTickMark val="cross"/>
        <c:minorTickMark val="none"/>
        <c:tickLblPos val="low"/>
        <c:spPr>
          <a:ln w="3175">
            <a:solidFill>
              <a:srgbClr val="000000"/>
            </a:solidFill>
            <a:prstDash val="solid"/>
          </a:ln>
        </c:spPr>
        <c:txPr>
          <a:bodyPr rot="0" vert="horz"/>
          <a:lstStyle/>
          <a:p>
            <a:pPr>
              <a:defRPr sz="925" b="0" i="0" u="none" strike="noStrike" baseline="0">
                <a:solidFill>
                  <a:srgbClr val="000000"/>
                </a:solidFill>
                <a:latin typeface="Arial"/>
                <a:ea typeface="Arial"/>
                <a:cs typeface="Arial"/>
              </a:defRPr>
            </a:pPr>
            <a:endParaRPr lang="en-US"/>
          </a:p>
        </c:txPr>
        <c:crossAx val="1"/>
        <c:crosses val="autoZero"/>
        <c:auto val="0"/>
        <c:lblAlgn val="ctr"/>
        <c:lblOffset val="100"/>
        <c:tickLblSkip val="7"/>
        <c:tickMarkSkip val="1"/>
        <c:noMultiLvlLbl val="0"/>
      </c:catAx>
      <c:valAx>
        <c:axId val="1"/>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925" b="0" i="0" u="none" strike="noStrike" baseline="0">
                <a:solidFill>
                  <a:srgbClr val="000000"/>
                </a:solidFill>
                <a:latin typeface="Arial"/>
                <a:ea typeface="Arial"/>
                <a:cs typeface="Arial"/>
              </a:defRPr>
            </a:pPr>
            <a:endParaRPr lang="en-US"/>
          </a:p>
        </c:txPr>
        <c:crossAx val="1713691295"/>
        <c:crosses val="autoZero"/>
        <c:crossBetween val="between"/>
      </c:valAx>
      <c:spPr>
        <a:noFill/>
        <a:ln w="25400">
          <a:noFill/>
        </a:ln>
      </c:spPr>
    </c:plotArea>
    <c:legend>
      <c:legendPos val="r"/>
      <c:overlay val="0"/>
      <c:spPr>
        <a:solidFill>
          <a:srgbClr val="FFFFFF"/>
        </a:solidFill>
        <a:ln w="25400">
          <a:noFill/>
        </a:ln>
      </c:spPr>
      <c:txPr>
        <a:bodyPr/>
        <a:lstStyle/>
        <a:p>
          <a:pPr>
            <a:defRPr sz="8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12700">
      <a:noFill/>
    </a:ln>
  </c:spPr>
  <c:txPr>
    <a:bodyPr/>
    <a:lstStyle/>
    <a:p>
      <a:pPr>
        <a:defRPr sz="9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44979966162663"/>
          <c:y val="0.12062717084843372"/>
          <c:w val="0.83336422881707672"/>
          <c:h val="0.49807347963224241"/>
        </c:manualLayout>
      </c:layout>
      <c:lineChart>
        <c:grouping val="standard"/>
        <c:varyColors val="0"/>
        <c:ser>
          <c:idx val="0"/>
          <c:order val="0"/>
          <c:tx>
            <c:strRef>
              <c:f>'Calculations - Hide this page'!$A$5</c:f>
              <c:strCache>
                <c:ptCount val="1"/>
                <c:pt idx="0">
                  <c:v>Range</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val>
            <c:numRef>
              <c:f>'Calculations - Hide this page'!numberptsr</c:f>
              <c:numCache>
                <c:formatCode>0</c:formatCode>
                <c:ptCount val="65"/>
                <c:pt idx="0">
                  <c:v>0</c:v>
                </c:pt>
                <c:pt idx="1">
                  <c:v>0.96999999999999886</c:v>
                </c:pt>
                <c:pt idx="2">
                  <c:v>1.5200000000000102</c:v>
                </c:pt>
                <c:pt idx="3">
                  <c:v>1.0300000000000011</c:v>
                </c:pt>
                <c:pt idx="4">
                  <c:v>8.0000000000012506E-2</c:v>
                </c:pt>
                <c:pt idx="5">
                  <c:v>0.53999999999999204</c:v>
                </c:pt>
                <c:pt idx="6">
                  <c:v>3.9199999999999875</c:v>
                </c:pt>
                <c:pt idx="7">
                  <c:v>1.9499999999999886</c:v>
                </c:pt>
                <c:pt idx="8">
                  <c:v>1.3300000000000125</c:v>
                </c:pt>
                <c:pt idx="9">
                  <c:v>2.1800000000000068</c:v>
                </c:pt>
                <c:pt idx="10">
                  <c:v>0.39000000000001478</c:v>
                </c:pt>
                <c:pt idx="11">
                  <c:v>1</c:v>
                </c:pt>
                <c:pt idx="12">
                  <c:v>0.15000000000000568</c:v>
                </c:pt>
                <c:pt idx="13">
                  <c:v>0.87000000000000455</c:v>
                </c:pt>
                <c:pt idx="14">
                  <c:v>0.19999999999998863</c:v>
                </c:pt>
                <c:pt idx="15">
                  <c:v>1.3400000000000034</c:v>
                </c:pt>
                <c:pt idx="16">
                  <c:v>1.5500000000000114</c:v>
                </c:pt>
                <c:pt idx="17">
                  <c:v>0.15999999999999659</c:v>
                </c:pt>
                <c:pt idx="18">
                  <c:v>0.53999999999999204</c:v>
                </c:pt>
                <c:pt idx="19">
                  <c:v>0.5</c:v>
                </c:pt>
                <c:pt idx="20">
                  <c:v>3.9999999999992042E-2</c:v>
                </c:pt>
                <c:pt idx="21">
                  <c:v>4.9999999999982947E-2</c:v>
                </c:pt>
                <c:pt idx="22">
                  <c:v>1.7199999999999989</c:v>
                </c:pt>
                <c:pt idx="23">
                  <c:v>1.4300000000000068</c:v>
                </c:pt>
                <c:pt idx="24">
                  <c:v>9.9999999999994316E-2</c:v>
                </c:pt>
                <c:pt idx="25">
                  <c:v>0.33000000000001251</c:v>
                </c:pt>
                <c:pt idx="26">
                  <c:v>2.4900000000000091</c:v>
                </c:pt>
                <c:pt idx="27">
                  <c:v>1.1099999999999852</c:v>
                </c:pt>
                <c:pt idx="28">
                  <c:v>1.5099999999999909</c:v>
                </c:pt>
                <c:pt idx="29">
                  <c:v>3.0300000000000011</c:v>
                </c:pt>
                <c:pt idx="30">
                  <c:v>2.3199999999999932</c:v>
                </c:pt>
                <c:pt idx="31">
                  <c:v>3.2800000000000011</c:v>
                </c:pt>
                <c:pt idx="32">
                  <c:v>2.1500000000000057</c:v>
                </c:pt>
                <c:pt idx="33">
                  <c:v>0.37000000000000455</c:v>
                </c:pt>
                <c:pt idx="34">
                  <c:v>1.0099999999999909</c:v>
                </c:pt>
                <c:pt idx="35">
                  <c:v>2</c:v>
                </c:pt>
                <c:pt idx="36">
                  <c:v>0.43999999999999773</c:v>
                </c:pt>
                <c:pt idx="37">
                  <c:v>1.1999999999999886</c:v>
                </c:pt>
                <c:pt idx="38">
                  <c:v>1.0599999999999739</c:v>
                </c:pt>
                <c:pt idx="39">
                  <c:v>1.1399999999999864</c:v>
                </c:pt>
                <c:pt idx="40">
                  <c:v>2.1999999999999886</c:v>
                </c:pt>
                <c:pt idx="41">
                  <c:v>0.59999999999999432</c:v>
                </c:pt>
                <c:pt idx="42">
                  <c:v>0.68000000000000682</c:v>
                </c:pt>
                <c:pt idx="43">
                  <c:v>1.1599999999999966</c:v>
                </c:pt>
                <c:pt idx="44">
                  <c:v>0.33000000000001251</c:v>
                </c:pt>
                <c:pt idx="45">
                  <c:v>6.0000000000002274E-2</c:v>
                </c:pt>
                <c:pt idx="46">
                  <c:v>0.35000000000002274</c:v>
                </c:pt>
                <c:pt idx="47">
                  <c:v>2.5200000000000102</c:v>
                </c:pt>
                <c:pt idx="48">
                  <c:v>3.9399999999999977</c:v>
                </c:pt>
                <c:pt idx="49">
                  <c:v>1.0099999999999909</c:v>
                </c:pt>
                <c:pt idx="50">
                  <c:v>1.8400000000000034</c:v>
                </c:pt>
                <c:pt idx="51">
                  <c:v>4.0200000000000102</c:v>
                </c:pt>
                <c:pt idx="52">
                  <c:v>2.7199999999999989</c:v>
                </c:pt>
                <c:pt idx="53">
                  <c:v>0.62000000000000455</c:v>
                </c:pt>
                <c:pt idx="54">
                  <c:v>1.4099999999999966</c:v>
                </c:pt>
                <c:pt idx="55">
                  <c:v>0.28999999999999204</c:v>
                </c:pt>
                <c:pt idx="56">
                  <c:v>0.40999999999999659</c:v>
                </c:pt>
                <c:pt idx="57">
                  <c:v>0.28000000000000114</c:v>
                </c:pt>
                <c:pt idx="58">
                  <c:v>1.9699999999999989</c:v>
                </c:pt>
                <c:pt idx="59">
                  <c:v>0.25999999999999091</c:v>
                </c:pt>
                <c:pt idx="60">
                  <c:v>1.8100000000000023</c:v>
                </c:pt>
                <c:pt idx="61">
                  <c:v>0.37000000000000455</c:v>
                </c:pt>
                <c:pt idx="62">
                  <c:v>1.2599999999999909</c:v>
                </c:pt>
                <c:pt idx="63">
                  <c:v>0.68999999999999773</c:v>
                </c:pt>
                <c:pt idx="64">
                  <c:v>0.37999999999999545</c:v>
                </c:pt>
              </c:numCache>
            </c:numRef>
          </c:val>
          <c:smooth val="0"/>
          <c:extLst>
            <c:ext xmlns:c16="http://schemas.microsoft.com/office/drawing/2014/chart" uri="{C3380CC4-5D6E-409C-BE32-E72D297353CC}">
              <c16:uniqueId val="{00000000-8211-447F-A224-67039F37908D}"/>
            </c:ext>
          </c:extLst>
        </c:ser>
        <c:ser>
          <c:idx val="2"/>
          <c:order val="1"/>
          <c:tx>
            <c:strRef>
              <c:f>'Calculations - Hide this page'!$DP$9</c:f>
              <c:strCache>
                <c:ptCount val="1"/>
                <c:pt idx="0">
                  <c:v>UCL</c:v>
                </c:pt>
              </c:strCache>
            </c:strRef>
          </c:tx>
          <c:spPr>
            <a:ln w="3175">
              <a:solidFill>
                <a:srgbClr val="008000"/>
              </a:solidFill>
              <a:prstDash val="sysDash"/>
            </a:ln>
          </c:spPr>
          <c:marker>
            <c:symbol val="none"/>
          </c:marker>
          <c:val>
            <c:numRef>
              <c:f>[0]!uclR</c:f>
              <c:numCache>
                <c:formatCode>General</c:formatCode>
                <c:ptCount val="65"/>
                <c:pt idx="0">
                  <c:v>3.9908446874999974</c:v>
                </c:pt>
                <c:pt idx="1">
                  <c:v>3.9908446874999974</c:v>
                </c:pt>
                <c:pt idx="2">
                  <c:v>3.9908446874999974</c:v>
                </c:pt>
                <c:pt idx="3">
                  <c:v>3.9908446874999974</c:v>
                </c:pt>
                <c:pt idx="4">
                  <c:v>3.9908446874999974</c:v>
                </c:pt>
                <c:pt idx="5">
                  <c:v>3.9908446874999974</c:v>
                </c:pt>
                <c:pt idx="6">
                  <c:v>3.9908446874999974</c:v>
                </c:pt>
                <c:pt idx="7">
                  <c:v>3.9908446874999974</c:v>
                </c:pt>
                <c:pt idx="8">
                  <c:v>3.9908446874999974</c:v>
                </c:pt>
                <c:pt idx="9">
                  <c:v>3.9908446874999974</c:v>
                </c:pt>
                <c:pt idx="10">
                  <c:v>3.9908446874999974</c:v>
                </c:pt>
                <c:pt idx="11">
                  <c:v>3.9908446874999974</c:v>
                </c:pt>
                <c:pt idx="12">
                  <c:v>3.9908446874999974</c:v>
                </c:pt>
                <c:pt idx="13">
                  <c:v>3.9908446874999974</c:v>
                </c:pt>
                <c:pt idx="14">
                  <c:v>3.9908446874999974</c:v>
                </c:pt>
                <c:pt idx="15">
                  <c:v>3.9908446874999974</c:v>
                </c:pt>
                <c:pt idx="16">
                  <c:v>3.9908446874999974</c:v>
                </c:pt>
                <c:pt idx="17">
                  <c:v>3.9908446874999974</c:v>
                </c:pt>
                <c:pt idx="18">
                  <c:v>3.9908446874999974</c:v>
                </c:pt>
                <c:pt idx="19">
                  <c:v>3.9908446874999974</c:v>
                </c:pt>
                <c:pt idx="20">
                  <c:v>3.9908446874999974</c:v>
                </c:pt>
                <c:pt idx="21">
                  <c:v>3.9908446874999974</c:v>
                </c:pt>
                <c:pt idx="22">
                  <c:v>3.9908446874999974</c:v>
                </c:pt>
                <c:pt idx="23">
                  <c:v>3.9908446874999974</c:v>
                </c:pt>
                <c:pt idx="24">
                  <c:v>3.9908446874999974</c:v>
                </c:pt>
                <c:pt idx="25">
                  <c:v>3.9908446874999974</c:v>
                </c:pt>
                <c:pt idx="26">
                  <c:v>3.9908446874999974</c:v>
                </c:pt>
                <c:pt idx="27">
                  <c:v>3.9908446874999974</c:v>
                </c:pt>
                <c:pt idx="28">
                  <c:v>3.9908446874999974</c:v>
                </c:pt>
                <c:pt idx="29">
                  <c:v>3.9908446874999974</c:v>
                </c:pt>
                <c:pt idx="30">
                  <c:v>3.9908446874999974</c:v>
                </c:pt>
                <c:pt idx="31">
                  <c:v>3.9908446874999974</c:v>
                </c:pt>
                <c:pt idx="32">
                  <c:v>3.9908446874999974</c:v>
                </c:pt>
                <c:pt idx="33">
                  <c:v>3.9908446874999974</c:v>
                </c:pt>
                <c:pt idx="34">
                  <c:v>3.9908446874999974</c:v>
                </c:pt>
                <c:pt idx="35">
                  <c:v>3.9908446874999974</c:v>
                </c:pt>
                <c:pt idx="36">
                  <c:v>3.9908446874999974</c:v>
                </c:pt>
                <c:pt idx="37">
                  <c:v>3.9908446874999974</c:v>
                </c:pt>
                <c:pt idx="38">
                  <c:v>3.9908446874999974</c:v>
                </c:pt>
                <c:pt idx="39">
                  <c:v>3.9908446874999974</c:v>
                </c:pt>
                <c:pt idx="40">
                  <c:v>3.9908446874999974</c:v>
                </c:pt>
                <c:pt idx="41">
                  <c:v>3.9908446874999974</c:v>
                </c:pt>
                <c:pt idx="42">
                  <c:v>3.9908446874999974</c:v>
                </c:pt>
                <c:pt idx="43">
                  <c:v>3.9908446874999974</c:v>
                </c:pt>
                <c:pt idx="44">
                  <c:v>3.9908446874999974</c:v>
                </c:pt>
                <c:pt idx="45">
                  <c:v>3.9908446874999974</c:v>
                </c:pt>
                <c:pt idx="46">
                  <c:v>3.9908446874999974</c:v>
                </c:pt>
                <c:pt idx="47">
                  <c:v>3.9908446874999974</c:v>
                </c:pt>
                <c:pt idx="48">
                  <c:v>3.9908446874999974</c:v>
                </c:pt>
                <c:pt idx="49">
                  <c:v>3.9908446874999974</c:v>
                </c:pt>
                <c:pt idx="50">
                  <c:v>3.9908446874999974</c:v>
                </c:pt>
                <c:pt idx="51">
                  <c:v>3.9908446874999974</c:v>
                </c:pt>
                <c:pt idx="52">
                  <c:v>3.9908446874999974</c:v>
                </c:pt>
                <c:pt idx="53">
                  <c:v>3.9908446874999974</c:v>
                </c:pt>
                <c:pt idx="54">
                  <c:v>3.9908446874999974</c:v>
                </c:pt>
                <c:pt idx="55">
                  <c:v>3.9908446874999974</c:v>
                </c:pt>
                <c:pt idx="56">
                  <c:v>3.9908446874999974</c:v>
                </c:pt>
                <c:pt idx="57">
                  <c:v>3.9908446874999974</c:v>
                </c:pt>
                <c:pt idx="58">
                  <c:v>3.9908446874999974</c:v>
                </c:pt>
                <c:pt idx="59">
                  <c:v>3.9908446874999974</c:v>
                </c:pt>
                <c:pt idx="60">
                  <c:v>3.9908446874999974</c:v>
                </c:pt>
                <c:pt idx="61">
                  <c:v>3.9908446874999974</c:v>
                </c:pt>
                <c:pt idx="62">
                  <c:v>3.9908446874999974</c:v>
                </c:pt>
                <c:pt idx="63">
                  <c:v>3.9908446874999974</c:v>
                </c:pt>
                <c:pt idx="64">
                  <c:v>3.9908446874999974</c:v>
                </c:pt>
              </c:numCache>
            </c:numRef>
          </c:val>
          <c:smooth val="0"/>
          <c:extLst>
            <c:ext xmlns:c16="http://schemas.microsoft.com/office/drawing/2014/chart" uri="{C3380CC4-5D6E-409C-BE32-E72D297353CC}">
              <c16:uniqueId val="{00000001-8211-447F-A224-67039F37908D}"/>
            </c:ext>
          </c:extLst>
        </c:ser>
        <c:ser>
          <c:idx val="3"/>
          <c:order val="2"/>
          <c:tx>
            <c:strRef>
              <c:f>'Calculations - Hide this page'!$AA$9</c:f>
              <c:strCache>
                <c:ptCount val="1"/>
                <c:pt idx="0">
                  <c:v>Tol</c:v>
                </c:pt>
              </c:strCache>
            </c:strRef>
          </c:tx>
          <c:spPr>
            <a:ln w="12700">
              <a:solidFill>
                <a:srgbClr val="FF0000"/>
              </a:solidFill>
              <a:prstDash val="solid"/>
            </a:ln>
          </c:spPr>
          <c:marker>
            <c:symbol val="none"/>
          </c:marker>
          <c:val>
            <c:numRef>
              <c:f>[0]!tol</c:f>
              <c:numCache>
                <c:formatCode>General</c:formatCode>
                <c:ptCount val="65"/>
                <c:pt idx="0">
                  <c:v>10</c:v>
                </c:pt>
                <c:pt idx="1">
                  <c:v>10</c:v>
                </c:pt>
                <c:pt idx="2">
                  <c:v>10</c:v>
                </c:pt>
                <c:pt idx="3">
                  <c:v>10</c:v>
                </c:pt>
                <c:pt idx="4">
                  <c:v>10</c:v>
                </c:pt>
                <c:pt idx="5">
                  <c:v>10</c:v>
                </c:pt>
                <c:pt idx="6">
                  <c:v>10</c:v>
                </c:pt>
                <c:pt idx="7">
                  <c:v>10</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2">
                  <c:v>10</c:v>
                </c:pt>
                <c:pt idx="23">
                  <c:v>10</c:v>
                </c:pt>
                <c:pt idx="24">
                  <c:v>10</c:v>
                </c:pt>
                <c:pt idx="25">
                  <c:v>10</c:v>
                </c:pt>
                <c:pt idx="26">
                  <c:v>10</c:v>
                </c:pt>
                <c:pt idx="27">
                  <c:v>10</c:v>
                </c:pt>
                <c:pt idx="28">
                  <c:v>10</c:v>
                </c:pt>
                <c:pt idx="29">
                  <c:v>10</c:v>
                </c:pt>
                <c:pt idx="30">
                  <c:v>10</c:v>
                </c:pt>
                <c:pt idx="31">
                  <c:v>10</c:v>
                </c:pt>
                <c:pt idx="32">
                  <c:v>10</c:v>
                </c:pt>
                <c:pt idx="33">
                  <c:v>10</c:v>
                </c:pt>
                <c:pt idx="34">
                  <c:v>10</c:v>
                </c:pt>
                <c:pt idx="35">
                  <c:v>10</c:v>
                </c:pt>
                <c:pt idx="36">
                  <c:v>10</c:v>
                </c:pt>
                <c:pt idx="37">
                  <c:v>10</c:v>
                </c:pt>
                <c:pt idx="38">
                  <c:v>10</c:v>
                </c:pt>
                <c:pt idx="39">
                  <c:v>10</c:v>
                </c:pt>
                <c:pt idx="40">
                  <c:v>10</c:v>
                </c:pt>
                <c:pt idx="41">
                  <c:v>10</c:v>
                </c:pt>
                <c:pt idx="42">
                  <c:v>10</c:v>
                </c:pt>
                <c:pt idx="43">
                  <c:v>10</c:v>
                </c:pt>
                <c:pt idx="44">
                  <c:v>10</c:v>
                </c:pt>
                <c:pt idx="45">
                  <c:v>10</c:v>
                </c:pt>
                <c:pt idx="46">
                  <c:v>10</c:v>
                </c:pt>
                <c:pt idx="47">
                  <c:v>10</c:v>
                </c:pt>
                <c:pt idx="48">
                  <c:v>10</c:v>
                </c:pt>
                <c:pt idx="49">
                  <c:v>10</c:v>
                </c:pt>
                <c:pt idx="50">
                  <c:v>10</c:v>
                </c:pt>
                <c:pt idx="51">
                  <c:v>10</c:v>
                </c:pt>
                <c:pt idx="52">
                  <c:v>10</c:v>
                </c:pt>
                <c:pt idx="53">
                  <c:v>10</c:v>
                </c:pt>
                <c:pt idx="54">
                  <c:v>10</c:v>
                </c:pt>
                <c:pt idx="55">
                  <c:v>10</c:v>
                </c:pt>
                <c:pt idx="56">
                  <c:v>10</c:v>
                </c:pt>
                <c:pt idx="57">
                  <c:v>10</c:v>
                </c:pt>
                <c:pt idx="58">
                  <c:v>10</c:v>
                </c:pt>
                <c:pt idx="59">
                  <c:v>10</c:v>
                </c:pt>
                <c:pt idx="60">
                  <c:v>10</c:v>
                </c:pt>
                <c:pt idx="61">
                  <c:v>10</c:v>
                </c:pt>
                <c:pt idx="62">
                  <c:v>10</c:v>
                </c:pt>
                <c:pt idx="63">
                  <c:v>10</c:v>
                </c:pt>
                <c:pt idx="64">
                  <c:v>10</c:v>
                </c:pt>
              </c:numCache>
            </c:numRef>
          </c:val>
          <c:smooth val="0"/>
          <c:extLst>
            <c:ext xmlns:c16="http://schemas.microsoft.com/office/drawing/2014/chart" uri="{C3380CC4-5D6E-409C-BE32-E72D297353CC}">
              <c16:uniqueId val="{00000002-8211-447F-A224-67039F37908D}"/>
            </c:ext>
          </c:extLst>
        </c:ser>
        <c:ser>
          <c:idx val="1"/>
          <c:order val="3"/>
          <c:tx>
            <c:strRef>
              <c:f>'Calculations - Hide this page'!$M$9</c:f>
              <c:strCache>
                <c:ptCount val="1"/>
                <c:pt idx="0">
                  <c:v>Avg</c:v>
                </c:pt>
              </c:strCache>
            </c:strRef>
          </c:tx>
          <c:spPr>
            <a:ln w="12700">
              <a:solidFill>
                <a:srgbClr val="000000"/>
              </a:solidFill>
              <a:prstDash val="solid"/>
            </a:ln>
          </c:spPr>
          <c:marker>
            <c:symbol val="none"/>
          </c:marker>
          <c:val>
            <c:numRef>
              <c:f>'Calculations - Hide this page'!centerliner</c:f>
              <c:numCache>
                <c:formatCode>0.00</c:formatCode>
                <c:ptCount val="65"/>
                <c:pt idx="0">
                  <c:v>1.2215624999999992</c:v>
                </c:pt>
                <c:pt idx="1">
                  <c:v>1.2215624999999992</c:v>
                </c:pt>
                <c:pt idx="2">
                  <c:v>1.2215624999999992</c:v>
                </c:pt>
                <c:pt idx="3">
                  <c:v>1.2215624999999992</c:v>
                </c:pt>
                <c:pt idx="4">
                  <c:v>1.2215624999999992</c:v>
                </c:pt>
                <c:pt idx="5">
                  <c:v>1.2215624999999992</c:v>
                </c:pt>
                <c:pt idx="6">
                  <c:v>1.2215624999999992</c:v>
                </c:pt>
                <c:pt idx="7">
                  <c:v>1.2215624999999992</c:v>
                </c:pt>
                <c:pt idx="8">
                  <c:v>1.2215624999999992</c:v>
                </c:pt>
                <c:pt idx="9">
                  <c:v>1.2215624999999992</c:v>
                </c:pt>
                <c:pt idx="10">
                  <c:v>1.2215624999999992</c:v>
                </c:pt>
                <c:pt idx="11">
                  <c:v>1.2215624999999992</c:v>
                </c:pt>
                <c:pt idx="12">
                  <c:v>1.2215624999999992</c:v>
                </c:pt>
                <c:pt idx="13">
                  <c:v>1.2215624999999992</c:v>
                </c:pt>
                <c:pt idx="14">
                  <c:v>1.2215624999999992</c:v>
                </c:pt>
                <c:pt idx="15">
                  <c:v>1.2215624999999992</c:v>
                </c:pt>
                <c:pt idx="16">
                  <c:v>1.2215624999999992</c:v>
                </c:pt>
                <c:pt idx="17">
                  <c:v>1.2215624999999992</c:v>
                </c:pt>
                <c:pt idx="18">
                  <c:v>1.2215624999999992</c:v>
                </c:pt>
                <c:pt idx="19">
                  <c:v>1.2215624999999992</c:v>
                </c:pt>
                <c:pt idx="20">
                  <c:v>1.2215624999999992</c:v>
                </c:pt>
                <c:pt idx="21">
                  <c:v>1.2215624999999992</c:v>
                </c:pt>
                <c:pt idx="22">
                  <c:v>1.2215624999999992</c:v>
                </c:pt>
                <c:pt idx="23">
                  <c:v>1.2215624999999992</c:v>
                </c:pt>
                <c:pt idx="24">
                  <c:v>1.2215624999999992</c:v>
                </c:pt>
                <c:pt idx="25">
                  <c:v>1.2215624999999992</c:v>
                </c:pt>
                <c:pt idx="26">
                  <c:v>1.2215624999999992</c:v>
                </c:pt>
                <c:pt idx="27">
                  <c:v>1.2215624999999992</c:v>
                </c:pt>
                <c:pt idx="28">
                  <c:v>1.2215624999999992</c:v>
                </c:pt>
                <c:pt idx="29">
                  <c:v>1.2215624999999992</c:v>
                </c:pt>
                <c:pt idx="30">
                  <c:v>1.2215624999999992</c:v>
                </c:pt>
                <c:pt idx="31">
                  <c:v>1.2215624999999992</c:v>
                </c:pt>
                <c:pt idx="32">
                  <c:v>1.2215624999999992</c:v>
                </c:pt>
                <c:pt idx="33">
                  <c:v>1.2215624999999992</c:v>
                </c:pt>
                <c:pt idx="34">
                  <c:v>1.2215624999999992</c:v>
                </c:pt>
                <c:pt idx="35">
                  <c:v>1.2215624999999992</c:v>
                </c:pt>
                <c:pt idx="36">
                  <c:v>1.2215624999999992</c:v>
                </c:pt>
                <c:pt idx="37">
                  <c:v>1.2215624999999992</c:v>
                </c:pt>
                <c:pt idx="38">
                  <c:v>1.2215624999999992</c:v>
                </c:pt>
                <c:pt idx="39">
                  <c:v>1.2215624999999992</c:v>
                </c:pt>
                <c:pt idx="40">
                  <c:v>1.2215624999999992</c:v>
                </c:pt>
                <c:pt idx="41">
                  <c:v>1.2215624999999992</c:v>
                </c:pt>
                <c:pt idx="42">
                  <c:v>1.2215624999999992</c:v>
                </c:pt>
                <c:pt idx="43">
                  <c:v>1.2215624999999992</c:v>
                </c:pt>
                <c:pt idx="44">
                  <c:v>1.2215624999999992</c:v>
                </c:pt>
                <c:pt idx="45">
                  <c:v>1.2215624999999992</c:v>
                </c:pt>
                <c:pt idx="46">
                  <c:v>1.2215624999999992</c:v>
                </c:pt>
                <c:pt idx="47">
                  <c:v>1.2215624999999992</c:v>
                </c:pt>
                <c:pt idx="48">
                  <c:v>1.2215624999999992</c:v>
                </c:pt>
                <c:pt idx="49">
                  <c:v>1.2215624999999992</c:v>
                </c:pt>
                <c:pt idx="50">
                  <c:v>1.2215624999999992</c:v>
                </c:pt>
                <c:pt idx="51">
                  <c:v>1.2215624999999992</c:v>
                </c:pt>
                <c:pt idx="52">
                  <c:v>1.2215624999999992</c:v>
                </c:pt>
                <c:pt idx="53">
                  <c:v>1.2215624999999992</c:v>
                </c:pt>
                <c:pt idx="54">
                  <c:v>1.2215624999999992</c:v>
                </c:pt>
                <c:pt idx="55">
                  <c:v>1.2215624999999992</c:v>
                </c:pt>
                <c:pt idx="56">
                  <c:v>1.2215624999999992</c:v>
                </c:pt>
                <c:pt idx="57">
                  <c:v>1.2215624999999992</c:v>
                </c:pt>
                <c:pt idx="58">
                  <c:v>1.2215624999999992</c:v>
                </c:pt>
                <c:pt idx="59">
                  <c:v>1.2215624999999992</c:v>
                </c:pt>
                <c:pt idx="60">
                  <c:v>1.2215624999999992</c:v>
                </c:pt>
                <c:pt idx="61">
                  <c:v>1.2215624999999992</c:v>
                </c:pt>
                <c:pt idx="62">
                  <c:v>1.2215624999999992</c:v>
                </c:pt>
                <c:pt idx="63">
                  <c:v>1.2215624999999992</c:v>
                </c:pt>
                <c:pt idx="64">
                  <c:v>1.2215624999999992</c:v>
                </c:pt>
              </c:numCache>
            </c:numRef>
          </c:val>
          <c:smooth val="0"/>
          <c:extLst>
            <c:ext xmlns:c16="http://schemas.microsoft.com/office/drawing/2014/chart" uri="{C3380CC4-5D6E-409C-BE32-E72D297353CC}">
              <c16:uniqueId val="{00000003-8211-447F-A224-67039F37908D}"/>
            </c:ext>
          </c:extLst>
        </c:ser>
        <c:dLbls>
          <c:showLegendKey val="0"/>
          <c:showVal val="0"/>
          <c:showCatName val="0"/>
          <c:showSerName val="0"/>
          <c:showPercent val="0"/>
          <c:showBubbleSize val="0"/>
        </c:dLbls>
        <c:marker val="1"/>
        <c:smooth val="0"/>
        <c:axId val="1713686495"/>
        <c:axId val="1"/>
      </c:lineChart>
      <c:catAx>
        <c:axId val="1713686495"/>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925" b="0" i="0" u="none" strike="noStrike" baseline="0">
                <a:solidFill>
                  <a:srgbClr val="000000"/>
                </a:solidFill>
                <a:latin typeface="Arial"/>
                <a:ea typeface="Arial"/>
                <a:cs typeface="Arial"/>
              </a:defRPr>
            </a:pPr>
            <a:endParaRPr lang="en-US"/>
          </a:p>
        </c:txPr>
        <c:crossAx val="1"/>
        <c:crosses val="autoZero"/>
        <c:auto val="0"/>
        <c:lblAlgn val="ctr"/>
        <c:lblOffset val="100"/>
        <c:tickLblSkip val="7"/>
        <c:tickMarkSkip val="1"/>
        <c:noMultiLvlLbl val="0"/>
      </c:catAx>
      <c:valAx>
        <c:axId val="1"/>
        <c:scaling>
          <c:orientation val="minMax"/>
        </c:scaling>
        <c:delete val="0"/>
        <c:axPos val="l"/>
        <c:numFmt formatCode="General" sourceLinked="0"/>
        <c:majorTickMark val="out"/>
        <c:minorTickMark val="none"/>
        <c:tickLblPos val="nextTo"/>
        <c:spPr>
          <a:ln w="3175">
            <a:solidFill>
              <a:srgbClr val="000000"/>
            </a:solidFill>
            <a:prstDash val="solid"/>
          </a:ln>
        </c:spPr>
        <c:txPr>
          <a:bodyPr rot="0" vert="horz"/>
          <a:lstStyle/>
          <a:p>
            <a:pPr>
              <a:defRPr sz="925" b="0" i="0" u="none" strike="noStrike" baseline="0">
                <a:solidFill>
                  <a:srgbClr val="000000"/>
                </a:solidFill>
                <a:latin typeface="Arial"/>
                <a:ea typeface="Arial"/>
                <a:cs typeface="Arial"/>
              </a:defRPr>
            </a:pPr>
            <a:endParaRPr lang="en-US"/>
          </a:p>
        </c:txPr>
        <c:crossAx val="1713686495"/>
        <c:crosses val="autoZero"/>
        <c:crossBetween val="between"/>
      </c:valAx>
      <c:spPr>
        <a:noFill/>
        <a:ln w="25400">
          <a:noFill/>
        </a:ln>
      </c:spPr>
    </c:plotArea>
    <c:legend>
      <c:legendPos val="r"/>
      <c:overlay val="0"/>
      <c:spPr>
        <a:solidFill>
          <a:srgbClr val="FFFFFF"/>
        </a:solidFill>
        <a:ln w="25400">
          <a:noFill/>
        </a:ln>
      </c:spPr>
      <c:txPr>
        <a:bodyPr/>
        <a:lstStyle/>
        <a:p>
          <a:pPr>
            <a:defRPr sz="8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12700">
      <a:noFill/>
    </a:ln>
  </c:spPr>
  <c:txPr>
    <a:bodyPr/>
    <a:lstStyle/>
    <a:p>
      <a:pPr>
        <a:defRPr sz="9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000106583925963E-2"/>
          <c:y val="0.2395919145019427"/>
          <c:w val="0.70316513995061614"/>
          <c:h val="0.44272418984054629"/>
        </c:manualLayout>
      </c:layout>
      <c:lineChart>
        <c:grouping val="standard"/>
        <c:varyColors val="0"/>
        <c:ser>
          <c:idx val="0"/>
          <c:order val="0"/>
          <c:tx>
            <c:strRef>
              <c:f>'Calculations - Hide this page'!$H$9</c:f>
              <c:strCache>
                <c:ptCount val="1"/>
                <c:pt idx="0">
                  <c:v>Data</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val>
            <c:numRef>
              <c:f>'Calculations - Hide this page'!numberpts</c:f>
              <c:numCache>
                <c:formatCode>General</c:formatCode>
                <c:ptCount val="65"/>
                <c:pt idx="0">
                  <c:v>170.69</c:v>
                </c:pt>
                <c:pt idx="1">
                  <c:v>169.72</c:v>
                </c:pt>
                <c:pt idx="2">
                  <c:v>171.24</c:v>
                </c:pt>
                <c:pt idx="3">
                  <c:v>172.27</c:v>
                </c:pt>
                <c:pt idx="4">
                  <c:v>172.19</c:v>
                </c:pt>
                <c:pt idx="5">
                  <c:v>172.73</c:v>
                </c:pt>
                <c:pt idx="6">
                  <c:v>168.81</c:v>
                </c:pt>
                <c:pt idx="7">
                  <c:v>170.76</c:v>
                </c:pt>
                <c:pt idx="8">
                  <c:v>172.09</c:v>
                </c:pt>
                <c:pt idx="9">
                  <c:v>169.91</c:v>
                </c:pt>
                <c:pt idx="10">
                  <c:v>170.3</c:v>
                </c:pt>
                <c:pt idx="11">
                  <c:v>169.3</c:v>
                </c:pt>
                <c:pt idx="12">
                  <c:v>169.15</c:v>
                </c:pt>
                <c:pt idx="13">
                  <c:v>170.02</c:v>
                </c:pt>
                <c:pt idx="14">
                  <c:v>170.22</c:v>
                </c:pt>
                <c:pt idx="15">
                  <c:v>168.88</c:v>
                </c:pt>
                <c:pt idx="16">
                  <c:v>170.43</c:v>
                </c:pt>
                <c:pt idx="17">
                  <c:v>170.59</c:v>
                </c:pt>
                <c:pt idx="18">
                  <c:v>171.13</c:v>
                </c:pt>
                <c:pt idx="19">
                  <c:v>170.63</c:v>
                </c:pt>
                <c:pt idx="20">
                  <c:v>170.67</c:v>
                </c:pt>
                <c:pt idx="21">
                  <c:v>170.62</c:v>
                </c:pt>
                <c:pt idx="22">
                  <c:v>172.34</c:v>
                </c:pt>
                <c:pt idx="23">
                  <c:v>170.91</c:v>
                </c:pt>
                <c:pt idx="24">
                  <c:v>170.81</c:v>
                </c:pt>
                <c:pt idx="25">
                  <c:v>170.48</c:v>
                </c:pt>
                <c:pt idx="26">
                  <c:v>172.97</c:v>
                </c:pt>
                <c:pt idx="27">
                  <c:v>171.86</c:v>
                </c:pt>
                <c:pt idx="28">
                  <c:v>173.37</c:v>
                </c:pt>
                <c:pt idx="29">
                  <c:v>170.34</c:v>
                </c:pt>
                <c:pt idx="30">
                  <c:v>172.66</c:v>
                </c:pt>
                <c:pt idx="31">
                  <c:v>169.38</c:v>
                </c:pt>
                <c:pt idx="32">
                  <c:v>171.53</c:v>
                </c:pt>
                <c:pt idx="33">
                  <c:v>171.9</c:v>
                </c:pt>
                <c:pt idx="34">
                  <c:v>172.91</c:v>
                </c:pt>
                <c:pt idx="35">
                  <c:v>170.91</c:v>
                </c:pt>
                <c:pt idx="36">
                  <c:v>170.47</c:v>
                </c:pt>
                <c:pt idx="37">
                  <c:v>171.67</c:v>
                </c:pt>
                <c:pt idx="38">
                  <c:v>170.61</c:v>
                </c:pt>
                <c:pt idx="39">
                  <c:v>171.75</c:v>
                </c:pt>
                <c:pt idx="40">
                  <c:v>169.55</c:v>
                </c:pt>
                <c:pt idx="41">
                  <c:v>170.15</c:v>
                </c:pt>
                <c:pt idx="42">
                  <c:v>169.47</c:v>
                </c:pt>
                <c:pt idx="43">
                  <c:v>170.63</c:v>
                </c:pt>
                <c:pt idx="44">
                  <c:v>170.96</c:v>
                </c:pt>
                <c:pt idx="45">
                  <c:v>171.02</c:v>
                </c:pt>
                <c:pt idx="46">
                  <c:v>170.67</c:v>
                </c:pt>
                <c:pt idx="47">
                  <c:v>173.19</c:v>
                </c:pt>
                <c:pt idx="48">
                  <c:v>169.25</c:v>
                </c:pt>
                <c:pt idx="49">
                  <c:v>170.26</c:v>
                </c:pt>
                <c:pt idx="50">
                  <c:v>168.42</c:v>
                </c:pt>
                <c:pt idx="51">
                  <c:v>172.44</c:v>
                </c:pt>
                <c:pt idx="52">
                  <c:v>169.72</c:v>
                </c:pt>
                <c:pt idx="53">
                  <c:v>170.34</c:v>
                </c:pt>
                <c:pt idx="54">
                  <c:v>171.75</c:v>
                </c:pt>
                <c:pt idx="55">
                  <c:v>171.46</c:v>
                </c:pt>
                <c:pt idx="56">
                  <c:v>171.87</c:v>
                </c:pt>
                <c:pt idx="57">
                  <c:v>171.59</c:v>
                </c:pt>
                <c:pt idx="58">
                  <c:v>169.62</c:v>
                </c:pt>
                <c:pt idx="59">
                  <c:v>169.88</c:v>
                </c:pt>
                <c:pt idx="60">
                  <c:v>171.69</c:v>
                </c:pt>
                <c:pt idx="61">
                  <c:v>171.32</c:v>
                </c:pt>
                <c:pt idx="62">
                  <c:v>170.06</c:v>
                </c:pt>
                <c:pt idx="63">
                  <c:v>170.75</c:v>
                </c:pt>
                <c:pt idx="64">
                  <c:v>171.13</c:v>
                </c:pt>
              </c:numCache>
            </c:numRef>
          </c:val>
          <c:smooth val="0"/>
          <c:extLst>
            <c:ext xmlns:c16="http://schemas.microsoft.com/office/drawing/2014/chart" uri="{C3380CC4-5D6E-409C-BE32-E72D297353CC}">
              <c16:uniqueId val="{00000000-D8CA-4AF4-9B8B-0B8C345E382A}"/>
            </c:ext>
          </c:extLst>
        </c:ser>
        <c:ser>
          <c:idx val="1"/>
          <c:order val="1"/>
          <c:tx>
            <c:strRef>
              <c:f>'Calculations - Hide this page'!$M$9</c:f>
              <c:strCache>
                <c:ptCount val="1"/>
                <c:pt idx="0">
                  <c:v>Avg</c:v>
                </c:pt>
              </c:strCache>
            </c:strRef>
          </c:tx>
          <c:spPr>
            <a:ln w="12700">
              <a:solidFill>
                <a:srgbClr val="FF00FF"/>
              </a:solidFill>
              <a:prstDash val="solid"/>
            </a:ln>
          </c:spPr>
          <c:marker>
            <c:symbol val="none"/>
          </c:marker>
          <c:val>
            <c:numRef>
              <c:f>'Calculations - Hide this page'!centerline</c:f>
              <c:numCache>
                <c:formatCode>General</c:formatCode>
                <c:ptCount val="65"/>
                <c:pt idx="0">
                  <c:v>170.86784615384613</c:v>
                </c:pt>
                <c:pt idx="1">
                  <c:v>170.86784615384613</c:v>
                </c:pt>
                <c:pt idx="2">
                  <c:v>170.86784615384613</c:v>
                </c:pt>
                <c:pt idx="3">
                  <c:v>170.86784615384613</c:v>
                </c:pt>
                <c:pt idx="4">
                  <c:v>170.86784615384613</c:v>
                </c:pt>
                <c:pt idx="5">
                  <c:v>170.86784615384613</c:v>
                </c:pt>
                <c:pt idx="6">
                  <c:v>170.86784615384613</c:v>
                </c:pt>
                <c:pt idx="7">
                  <c:v>170.86784615384613</c:v>
                </c:pt>
                <c:pt idx="8">
                  <c:v>170.86784615384613</c:v>
                </c:pt>
                <c:pt idx="9">
                  <c:v>170.86784615384613</c:v>
                </c:pt>
                <c:pt idx="10">
                  <c:v>170.86784615384613</c:v>
                </c:pt>
                <c:pt idx="11">
                  <c:v>170.86784615384613</c:v>
                </c:pt>
                <c:pt idx="12">
                  <c:v>170.86784615384613</c:v>
                </c:pt>
                <c:pt idx="13">
                  <c:v>170.86784615384613</c:v>
                </c:pt>
                <c:pt idx="14">
                  <c:v>170.86784615384613</c:v>
                </c:pt>
                <c:pt idx="15">
                  <c:v>170.86784615384613</c:v>
                </c:pt>
                <c:pt idx="16">
                  <c:v>170.86784615384613</c:v>
                </c:pt>
                <c:pt idx="17">
                  <c:v>170.86784615384613</c:v>
                </c:pt>
                <c:pt idx="18">
                  <c:v>170.86784615384613</c:v>
                </c:pt>
                <c:pt idx="19">
                  <c:v>170.86784615384613</c:v>
                </c:pt>
                <c:pt idx="20">
                  <c:v>170.86784615384613</c:v>
                </c:pt>
                <c:pt idx="21">
                  <c:v>170.86784615384613</c:v>
                </c:pt>
                <c:pt idx="22">
                  <c:v>170.86784615384613</c:v>
                </c:pt>
                <c:pt idx="23">
                  <c:v>170.86784615384613</c:v>
                </c:pt>
                <c:pt idx="24">
                  <c:v>170.86784615384613</c:v>
                </c:pt>
                <c:pt idx="25">
                  <c:v>170.86784615384613</c:v>
                </c:pt>
                <c:pt idx="26">
                  <c:v>170.86784615384613</c:v>
                </c:pt>
                <c:pt idx="27">
                  <c:v>170.86784615384613</c:v>
                </c:pt>
                <c:pt idx="28">
                  <c:v>170.86784615384613</c:v>
                </c:pt>
                <c:pt idx="29">
                  <c:v>170.86784615384613</c:v>
                </c:pt>
                <c:pt idx="30">
                  <c:v>170.86784615384613</c:v>
                </c:pt>
                <c:pt idx="31">
                  <c:v>170.86784615384613</c:v>
                </c:pt>
                <c:pt idx="32">
                  <c:v>170.86784615384613</c:v>
                </c:pt>
                <c:pt idx="33">
                  <c:v>170.86784615384613</c:v>
                </c:pt>
                <c:pt idx="34">
                  <c:v>170.86784615384613</c:v>
                </c:pt>
                <c:pt idx="35">
                  <c:v>170.86784615384613</c:v>
                </c:pt>
                <c:pt idx="36">
                  <c:v>170.86784615384613</c:v>
                </c:pt>
                <c:pt idx="37">
                  <c:v>170.86784615384613</c:v>
                </c:pt>
                <c:pt idx="38">
                  <c:v>170.86784615384613</c:v>
                </c:pt>
                <c:pt idx="39">
                  <c:v>170.86784615384613</c:v>
                </c:pt>
                <c:pt idx="40">
                  <c:v>170.86784615384613</c:v>
                </c:pt>
                <c:pt idx="41">
                  <c:v>170.86784615384613</c:v>
                </c:pt>
                <c:pt idx="42">
                  <c:v>170.86784615384613</c:v>
                </c:pt>
                <c:pt idx="43">
                  <c:v>170.86784615384613</c:v>
                </c:pt>
                <c:pt idx="44">
                  <c:v>170.86784615384613</c:v>
                </c:pt>
                <c:pt idx="45">
                  <c:v>170.86784615384613</c:v>
                </c:pt>
                <c:pt idx="46">
                  <c:v>170.86784615384613</c:v>
                </c:pt>
                <c:pt idx="47">
                  <c:v>170.86784615384613</c:v>
                </c:pt>
                <c:pt idx="48">
                  <c:v>170.86784615384613</c:v>
                </c:pt>
                <c:pt idx="49">
                  <c:v>170.86784615384613</c:v>
                </c:pt>
                <c:pt idx="50">
                  <c:v>170.86784615384613</c:v>
                </c:pt>
                <c:pt idx="51">
                  <c:v>170.86784615384613</c:v>
                </c:pt>
                <c:pt idx="52">
                  <c:v>170.86784615384613</c:v>
                </c:pt>
                <c:pt idx="53">
                  <c:v>170.86784615384613</c:v>
                </c:pt>
                <c:pt idx="54">
                  <c:v>170.86784615384613</c:v>
                </c:pt>
                <c:pt idx="55">
                  <c:v>170.86784615384613</c:v>
                </c:pt>
                <c:pt idx="56">
                  <c:v>170.86784615384613</c:v>
                </c:pt>
                <c:pt idx="57">
                  <c:v>170.86784615384613</c:v>
                </c:pt>
                <c:pt idx="58">
                  <c:v>170.86784615384613</c:v>
                </c:pt>
                <c:pt idx="59">
                  <c:v>170.86784615384613</c:v>
                </c:pt>
                <c:pt idx="60">
                  <c:v>170.86784615384613</c:v>
                </c:pt>
                <c:pt idx="61">
                  <c:v>170.86784615384613</c:v>
                </c:pt>
                <c:pt idx="62">
                  <c:v>170.86784615384613</c:v>
                </c:pt>
                <c:pt idx="63">
                  <c:v>170.86784615384613</c:v>
                </c:pt>
                <c:pt idx="64">
                  <c:v>170.86784615384613</c:v>
                </c:pt>
              </c:numCache>
            </c:numRef>
          </c:val>
          <c:smooth val="0"/>
          <c:extLst>
            <c:ext xmlns:c16="http://schemas.microsoft.com/office/drawing/2014/chart" uri="{C3380CC4-5D6E-409C-BE32-E72D297353CC}">
              <c16:uniqueId val="{00000001-D8CA-4AF4-9B8B-0B8C345E382A}"/>
            </c:ext>
          </c:extLst>
        </c:ser>
        <c:ser>
          <c:idx val="2"/>
          <c:order val="2"/>
          <c:tx>
            <c:strRef>
              <c:f>'Calculations - Hide this page'!$R$9</c:f>
              <c:strCache>
                <c:ptCount val="1"/>
                <c:pt idx="0">
                  <c:v>UCL</c:v>
                </c:pt>
              </c:strCache>
            </c:strRef>
          </c:tx>
          <c:spPr>
            <a:ln w="25400">
              <a:solidFill>
                <a:srgbClr val="FF0000"/>
              </a:solidFill>
              <a:prstDash val="sysDash"/>
            </a:ln>
          </c:spPr>
          <c:marker>
            <c:symbol val="none"/>
          </c:marker>
          <c:val>
            <c:numRef>
              <c:f>'Calculations - Hide this page'!ucl</c:f>
              <c:numCache>
                <c:formatCode>General</c:formatCode>
                <c:ptCount val="65"/>
                <c:pt idx="0">
                  <c:v>174.11093243703198</c:v>
                </c:pt>
                <c:pt idx="1">
                  <c:v>174.11093243703198</c:v>
                </c:pt>
                <c:pt idx="2">
                  <c:v>174.11093243703198</c:v>
                </c:pt>
                <c:pt idx="3">
                  <c:v>174.11093243703198</c:v>
                </c:pt>
                <c:pt idx="4">
                  <c:v>174.11093243703198</c:v>
                </c:pt>
                <c:pt idx="5">
                  <c:v>174.11093243703198</c:v>
                </c:pt>
                <c:pt idx="6">
                  <c:v>174.11093243703198</c:v>
                </c:pt>
                <c:pt idx="7">
                  <c:v>174.11093243703198</c:v>
                </c:pt>
                <c:pt idx="8">
                  <c:v>174.11093243703198</c:v>
                </c:pt>
                <c:pt idx="9">
                  <c:v>174.11093243703198</c:v>
                </c:pt>
                <c:pt idx="10">
                  <c:v>174.11093243703198</c:v>
                </c:pt>
                <c:pt idx="11">
                  <c:v>174.11093243703198</c:v>
                </c:pt>
                <c:pt idx="12">
                  <c:v>174.11093243703198</c:v>
                </c:pt>
                <c:pt idx="13">
                  <c:v>174.11093243703198</c:v>
                </c:pt>
                <c:pt idx="14">
                  <c:v>174.11093243703198</c:v>
                </c:pt>
                <c:pt idx="15">
                  <c:v>174.11093243703198</c:v>
                </c:pt>
                <c:pt idx="16">
                  <c:v>174.11093243703198</c:v>
                </c:pt>
                <c:pt idx="17">
                  <c:v>174.11093243703198</c:v>
                </c:pt>
                <c:pt idx="18">
                  <c:v>174.11093243703198</c:v>
                </c:pt>
                <c:pt idx="19">
                  <c:v>174.11093243703198</c:v>
                </c:pt>
                <c:pt idx="20">
                  <c:v>174.11093243703198</c:v>
                </c:pt>
                <c:pt idx="21">
                  <c:v>174.11093243703198</c:v>
                </c:pt>
                <c:pt idx="22">
                  <c:v>174.11093243703198</c:v>
                </c:pt>
                <c:pt idx="23">
                  <c:v>174.11093243703198</c:v>
                </c:pt>
                <c:pt idx="24">
                  <c:v>174.11093243703198</c:v>
                </c:pt>
                <c:pt idx="25">
                  <c:v>174.11093243703198</c:v>
                </c:pt>
                <c:pt idx="26">
                  <c:v>174.11093243703198</c:v>
                </c:pt>
                <c:pt idx="27">
                  <c:v>174.11093243703198</c:v>
                </c:pt>
                <c:pt idx="28">
                  <c:v>174.11093243703198</c:v>
                </c:pt>
                <c:pt idx="29">
                  <c:v>174.11093243703198</c:v>
                </c:pt>
                <c:pt idx="30">
                  <c:v>174.11093243703198</c:v>
                </c:pt>
                <c:pt idx="31">
                  <c:v>174.11093243703198</c:v>
                </c:pt>
                <c:pt idx="32">
                  <c:v>174.11093243703198</c:v>
                </c:pt>
                <c:pt idx="33">
                  <c:v>174.11093243703198</c:v>
                </c:pt>
                <c:pt idx="34">
                  <c:v>174.11093243703198</c:v>
                </c:pt>
                <c:pt idx="35">
                  <c:v>174.11093243703198</c:v>
                </c:pt>
                <c:pt idx="36">
                  <c:v>174.11093243703198</c:v>
                </c:pt>
                <c:pt idx="37">
                  <c:v>174.11093243703198</c:v>
                </c:pt>
                <c:pt idx="38">
                  <c:v>174.11093243703198</c:v>
                </c:pt>
                <c:pt idx="39">
                  <c:v>174.11093243703198</c:v>
                </c:pt>
                <c:pt idx="40">
                  <c:v>174.11093243703198</c:v>
                </c:pt>
                <c:pt idx="41">
                  <c:v>174.11093243703198</c:v>
                </c:pt>
                <c:pt idx="42">
                  <c:v>174.11093243703198</c:v>
                </c:pt>
                <c:pt idx="43">
                  <c:v>174.11093243703198</c:v>
                </c:pt>
                <c:pt idx="44">
                  <c:v>174.11093243703198</c:v>
                </c:pt>
                <c:pt idx="45">
                  <c:v>174.11093243703198</c:v>
                </c:pt>
                <c:pt idx="46">
                  <c:v>174.11093243703198</c:v>
                </c:pt>
                <c:pt idx="47">
                  <c:v>174.11093243703198</c:v>
                </c:pt>
                <c:pt idx="48">
                  <c:v>174.11093243703198</c:v>
                </c:pt>
                <c:pt idx="49">
                  <c:v>174.11093243703198</c:v>
                </c:pt>
                <c:pt idx="50">
                  <c:v>174.11093243703198</c:v>
                </c:pt>
                <c:pt idx="51">
                  <c:v>174.11093243703198</c:v>
                </c:pt>
                <c:pt idx="52">
                  <c:v>174.11093243703198</c:v>
                </c:pt>
                <c:pt idx="53">
                  <c:v>174.11093243703198</c:v>
                </c:pt>
                <c:pt idx="54">
                  <c:v>174.11093243703198</c:v>
                </c:pt>
                <c:pt idx="55">
                  <c:v>174.11093243703198</c:v>
                </c:pt>
                <c:pt idx="56">
                  <c:v>174.11093243703198</c:v>
                </c:pt>
                <c:pt idx="57">
                  <c:v>174.11093243703198</c:v>
                </c:pt>
                <c:pt idx="58">
                  <c:v>174.11093243703198</c:v>
                </c:pt>
                <c:pt idx="59">
                  <c:v>174.11093243703198</c:v>
                </c:pt>
                <c:pt idx="60">
                  <c:v>174.11093243703198</c:v>
                </c:pt>
                <c:pt idx="61">
                  <c:v>174.11093243703198</c:v>
                </c:pt>
                <c:pt idx="62">
                  <c:v>174.11093243703198</c:v>
                </c:pt>
                <c:pt idx="63">
                  <c:v>174.11093243703198</c:v>
                </c:pt>
                <c:pt idx="64">
                  <c:v>174.11093243703198</c:v>
                </c:pt>
              </c:numCache>
            </c:numRef>
          </c:val>
          <c:smooth val="0"/>
          <c:extLst>
            <c:ext xmlns:c16="http://schemas.microsoft.com/office/drawing/2014/chart" uri="{C3380CC4-5D6E-409C-BE32-E72D297353CC}">
              <c16:uniqueId val="{00000002-D8CA-4AF4-9B8B-0B8C345E382A}"/>
            </c:ext>
          </c:extLst>
        </c:ser>
        <c:ser>
          <c:idx val="3"/>
          <c:order val="3"/>
          <c:tx>
            <c:strRef>
              <c:f>'Calculations - Hide this page'!$W$9</c:f>
              <c:strCache>
                <c:ptCount val="1"/>
                <c:pt idx="0">
                  <c:v>LCL</c:v>
                </c:pt>
              </c:strCache>
            </c:strRef>
          </c:tx>
          <c:spPr>
            <a:ln w="25400">
              <a:solidFill>
                <a:srgbClr val="FF0000"/>
              </a:solidFill>
              <a:prstDash val="sysDash"/>
            </a:ln>
          </c:spPr>
          <c:marker>
            <c:symbol val="none"/>
          </c:marker>
          <c:val>
            <c:numRef>
              <c:f>'Calculations - Hide this page'!lcl</c:f>
              <c:numCache>
                <c:formatCode>General</c:formatCode>
                <c:ptCount val="65"/>
                <c:pt idx="0">
                  <c:v>167.62475987066028</c:v>
                </c:pt>
                <c:pt idx="1">
                  <c:v>167.62475987066028</c:v>
                </c:pt>
                <c:pt idx="2">
                  <c:v>167.62475987066028</c:v>
                </c:pt>
                <c:pt idx="3">
                  <c:v>167.62475987066028</c:v>
                </c:pt>
                <c:pt idx="4">
                  <c:v>167.62475987066028</c:v>
                </c:pt>
                <c:pt idx="5">
                  <c:v>167.62475987066028</c:v>
                </c:pt>
                <c:pt idx="6">
                  <c:v>167.62475987066028</c:v>
                </c:pt>
                <c:pt idx="7">
                  <c:v>167.62475987066028</c:v>
                </c:pt>
                <c:pt idx="8">
                  <c:v>167.62475987066028</c:v>
                </c:pt>
                <c:pt idx="9">
                  <c:v>167.62475987066028</c:v>
                </c:pt>
                <c:pt idx="10">
                  <c:v>167.62475987066028</c:v>
                </c:pt>
                <c:pt idx="11">
                  <c:v>167.62475987066028</c:v>
                </c:pt>
                <c:pt idx="12">
                  <c:v>167.62475987066028</c:v>
                </c:pt>
                <c:pt idx="13">
                  <c:v>167.62475987066028</c:v>
                </c:pt>
                <c:pt idx="14">
                  <c:v>167.62475987066028</c:v>
                </c:pt>
                <c:pt idx="15">
                  <c:v>167.62475987066028</c:v>
                </c:pt>
                <c:pt idx="16">
                  <c:v>167.62475987066028</c:v>
                </c:pt>
                <c:pt idx="17">
                  <c:v>167.62475987066028</c:v>
                </c:pt>
                <c:pt idx="18">
                  <c:v>167.62475987066028</c:v>
                </c:pt>
                <c:pt idx="19">
                  <c:v>167.62475987066028</c:v>
                </c:pt>
                <c:pt idx="20">
                  <c:v>167.62475987066028</c:v>
                </c:pt>
                <c:pt idx="21">
                  <c:v>167.62475987066028</c:v>
                </c:pt>
                <c:pt idx="22">
                  <c:v>167.62475987066028</c:v>
                </c:pt>
                <c:pt idx="23">
                  <c:v>167.62475987066028</c:v>
                </c:pt>
                <c:pt idx="24">
                  <c:v>167.62475987066028</c:v>
                </c:pt>
                <c:pt idx="25">
                  <c:v>167.62475987066028</c:v>
                </c:pt>
                <c:pt idx="26">
                  <c:v>167.62475987066028</c:v>
                </c:pt>
                <c:pt idx="27">
                  <c:v>167.62475987066028</c:v>
                </c:pt>
                <c:pt idx="28">
                  <c:v>167.62475987066028</c:v>
                </c:pt>
                <c:pt idx="29">
                  <c:v>167.62475987066028</c:v>
                </c:pt>
                <c:pt idx="30">
                  <c:v>167.62475987066028</c:v>
                </c:pt>
                <c:pt idx="31">
                  <c:v>167.62475987066028</c:v>
                </c:pt>
                <c:pt idx="32">
                  <c:v>167.62475987066028</c:v>
                </c:pt>
                <c:pt idx="33">
                  <c:v>167.62475987066028</c:v>
                </c:pt>
                <c:pt idx="34">
                  <c:v>167.62475987066028</c:v>
                </c:pt>
                <c:pt idx="35">
                  <c:v>167.62475987066028</c:v>
                </c:pt>
                <c:pt idx="36">
                  <c:v>167.62475987066028</c:v>
                </c:pt>
                <c:pt idx="37">
                  <c:v>167.62475987066028</c:v>
                </c:pt>
                <c:pt idx="38">
                  <c:v>167.62475987066028</c:v>
                </c:pt>
                <c:pt idx="39">
                  <c:v>167.62475987066028</c:v>
                </c:pt>
                <c:pt idx="40">
                  <c:v>167.62475987066028</c:v>
                </c:pt>
                <c:pt idx="41">
                  <c:v>167.62475987066028</c:v>
                </c:pt>
                <c:pt idx="42">
                  <c:v>167.62475987066028</c:v>
                </c:pt>
                <c:pt idx="43">
                  <c:v>167.62475987066028</c:v>
                </c:pt>
                <c:pt idx="44">
                  <c:v>167.62475987066028</c:v>
                </c:pt>
                <c:pt idx="45">
                  <c:v>167.62475987066028</c:v>
                </c:pt>
                <c:pt idx="46">
                  <c:v>167.62475987066028</c:v>
                </c:pt>
                <c:pt idx="47">
                  <c:v>167.62475987066028</c:v>
                </c:pt>
                <c:pt idx="48">
                  <c:v>167.62475987066028</c:v>
                </c:pt>
                <c:pt idx="49">
                  <c:v>167.62475987066028</c:v>
                </c:pt>
                <c:pt idx="50">
                  <c:v>167.62475987066028</c:v>
                </c:pt>
                <c:pt idx="51">
                  <c:v>167.62475987066028</c:v>
                </c:pt>
                <c:pt idx="52">
                  <c:v>167.62475987066028</c:v>
                </c:pt>
                <c:pt idx="53">
                  <c:v>167.62475987066028</c:v>
                </c:pt>
                <c:pt idx="54">
                  <c:v>167.62475987066028</c:v>
                </c:pt>
                <c:pt idx="55">
                  <c:v>167.62475987066028</c:v>
                </c:pt>
                <c:pt idx="56">
                  <c:v>167.62475987066028</c:v>
                </c:pt>
                <c:pt idx="57">
                  <c:v>167.62475987066028</c:v>
                </c:pt>
                <c:pt idx="58">
                  <c:v>167.62475987066028</c:v>
                </c:pt>
                <c:pt idx="59">
                  <c:v>167.62475987066028</c:v>
                </c:pt>
                <c:pt idx="60">
                  <c:v>167.62475987066028</c:v>
                </c:pt>
                <c:pt idx="61">
                  <c:v>167.62475987066028</c:v>
                </c:pt>
                <c:pt idx="62">
                  <c:v>167.62475987066028</c:v>
                </c:pt>
                <c:pt idx="63">
                  <c:v>167.62475987066028</c:v>
                </c:pt>
                <c:pt idx="64">
                  <c:v>167.62475987066028</c:v>
                </c:pt>
              </c:numCache>
            </c:numRef>
          </c:val>
          <c:smooth val="0"/>
          <c:extLst>
            <c:ext xmlns:c16="http://schemas.microsoft.com/office/drawing/2014/chart" uri="{C3380CC4-5D6E-409C-BE32-E72D297353CC}">
              <c16:uniqueId val="{00000003-D8CA-4AF4-9B8B-0B8C345E382A}"/>
            </c:ext>
          </c:extLst>
        </c:ser>
        <c:ser>
          <c:idx val="4"/>
          <c:order val="4"/>
          <c:tx>
            <c:strRef>
              <c:f>'Calculations - Hide this page'!$Y$9</c:f>
              <c:strCache>
                <c:ptCount val="1"/>
                <c:pt idx="0">
                  <c:v>USL</c:v>
                </c:pt>
              </c:strCache>
            </c:strRef>
          </c:tx>
          <c:spPr>
            <a:ln w="12700">
              <a:solidFill>
                <a:srgbClr val="008000"/>
              </a:solidFill>
              <a:prstDash val="solid"/>
            </a:ln>
          </c:spPr>
          <c:marker>
            <c:symbol val="none"/>
          </c:marker>
          <c:val>
            <c:numRef>
              <c:f>[0]!usl</c:f>
              <c:numCache>
                <c:formatCode>General</c:formatCode>
                <c:ptCount val="65"/>
                <c:pt idx="0">
                  <c:v>175</c:v>
                </c:pt>
                <c:pt idx="1">
                  <c:v>175</c:v>
                </c:pt>
                <c:pt idx="2">
                  <c:v>175</c:v>
                </c:pt>
                <c:pt idx="3">
                  <c:v>175</c:v>
                </c:pt>
                <c:pt idx="4">
                  <c:v>175</c:v>
                </c:pt>
                <c:pt idx="5">
                  <c:v>175</c:v>
                </c:pt>
                <c:pt idx="6">
                  <c:v>175</c:v>
                </c:pt>
                <c:pt idx="7">
                  <c:v>175</c:v>
                </c:pt>
                <c:pt idx="8">
                  <c:v>175</c:v>
                </c:pt>
                <c:pt idx="9">
                  <c:v>175</c:v>
                </c:pt>
                <c:pt idx="10">
                  <c:v>175</c:v>
                </c:pt>
                <c:pt idx="11">
                  <c:v>175</c:v>
                </c:pt>
                <c:pt idx="12">
                  <c:v>175</c:v>
                </c:pt>
                <c:pt idx="13">
                  <c:v>175</c:v>
                </c:pt>
                <c:pt idx="14">
                  <c:v>175</c:v>
                </c:pt>
                <c:pt idx="15">
                  <c:v>175</c:v>
                </c:pt>
                <c:pt idx="16">
                  <c:v>175</c:v>
                </c:pt>
                <c:pt idx="17">
                  <c:v>175</c:v>
                </c:pt>
                <c:pt idx="18">
                  <c:v>175</c:v>
                </c:pt>
                <c:pt idx="19">
                  <c:v>175</c:v>
                </c:pt>
                <c:pt idx="20">
                  <c:v>175</c:v>
                </c:pt>
                <c:pt idx="21">
                  <c:v>175</c:v>
                </c:pt>
                <c:pt idx="22">
                  <c:v>175</c:v>
                </c:pt>
                <c:pt idx="23">
                  <c:v>175</c:v>
                </c:pt>
                <c:pt idx="24">
                  <c:v>175</c:v>
                </c:pt>
                <c:pt idx="25">
                  <c:v>175</c:v>
                </c:pt>
                <c:pt idx="26">
                  <c:v>175</c:v>
                </c:pt>
                <c:pt idx="27">
                  <c:v>175</c:v>
                </c:pt>
                <c:pt idx="28">
                  <c:v>175</c:v>
                </c:pt>
                <c:pt idx="29">
                  <c:v>175</c:v>
                </c:pt>
                <c:pt idx="30">
                  <c:v>175</c:v>
                </c:pt>
                <c:pt idx="31">
                  <c:v>175</c:v>
                </c:pt>
                <c:pt idx="32">
                  <c:v>175</c:v>
                </c:pt>
                <c:pt idx="33">
                  <c:v>175</c:v>
                </c:pt>
                <c:pt idx="34">
                  <c:v>175</c:v>
                </c:pt>
                <c:pt idx="35">
                  <c:v>175</c:v>
                </c:pt>
                <c:pt idx="36">
                  <c:v>175</c:v>
                </c:pt>
                <c:pt idx="37">
                  <c:v>175</c:v>
                </c:pt>
                <c:pt idx="38">
                  <c:v>175</c:v>
                </c:pt>
                <c:pt idx="39">
                  <c:v>175</c:v>
                </c:pt>
                <c:pt idx="40">
                  <c:v>175</c:v>
                </c:pt>
                <c:pt idx="41">
                  <c:v>175</c:v>
                </c:pt>
                <c:pt idx="42">
                  <c:v>175</c:v>
                </c:pt>
                <c:pt idx="43">
                  <c:v>175</c:v>
                </c:pt>
                <c:pt idx="44">
                  <c:v>175</c:v>
                </c:pt>
                <c:pt idx="45">
                  <c:v>175</c:v>
                </c:pt>
                <c:pt idx="46">
                  <c:v>175</c:v>
                </c:pt>
                <c:pt idx="47">
                  <c:v>175</c:v>
                </c:pt>
                <c:pt idx="48">
                  <c:v>175</c:v>
                </c:pt>
                <c:pt idx="49">
                  <c:v>175</c:v>
                </c:pt>
                <c:pt idx="50">
                  <c:v>175</c:v>
                </c:pt>
                <c:pt idx="51">
                  <c:v>175</c:v>
                </c:pt>
                <c:pt idx="52">
                  <c:v>175</c:v>
                </c:pt>
                <c:pt idx="53">
                  <c:v>175</c:v>
                </c:pt>
                <c:pt idx="54">
                  <c:v>175</c:v>
                </c:pt>
                <c:pt idx="55">
                  <c:v>175</c:v>
                </c:pt>
                <c:pt idx="56">
                  <c:v>175</c:v>
                </c:pt>
                <c:pt idx="57">
                  <c:v>175</c:v>
                </c:pt>
                <c:pt idx="58">
                  <c:v>175</c:v>
                </c:pt>
                <c:pt idx="59">
                  <c:v>175</c:v>
                </c:pt>
                <c:pt idx="60">
                  <c:v>175</c:v>
                </c:pt>
                <c:pt idx="61">
                  <c:v>175</c:v>
                </c:pt>
                <c:pt idx="62">
                  <c:v>175</c:v>
                </c:pt>
                <c:pt idx="63">
                  <c:v>175</c:v>
                </c:pt>
                <c:pt idx="64">
                  <c:v>175</c:v>
                </c:pt>
              </c:numCache>
            </c:numRef>
          </c:val>
          <c:smooth val="0"/>
          <c:extLst>
            <c:ext xmlns:c16="http://schemas.microsoft.com/office/drawing/2014/chart" uri="{C3380CC4-5D6E-409C-BE32-E72D297353CC}">
              <c16:uniqueId val="{00000004-D8CA-4AF4-9B8B-0B8C345E382A}"/>
            </c:ext>
          </c:extLst>
        </c:ser>
        <c:ser>
          <c:idx val="5"/>
          <c:order val="5"/>
          <c:tx>
            <c:strRef>
              <c:f>'Calculations - Hide this page'!$Z$9</c:f>
              <c:strCache>
                <c:ptCount val="1"/>
                <c:pt idx="0">
                  <c:v>LSL</c:v>
                </c:pt>
              </c:strCache>
            </c:strRef>
          </c:tx>
          <c:spPr>
            <a:ln w="12700">
              <a:solidFill>
                <a:srgbClr val="008000"/>
              </a:solidFill>
              <a:prstDash val="solid"/>
            </a:ln>
          </c:spPr>
          <c:marker>
            <c:symbol val="none"/>
          </c:marker>
          <c:val>
            <c:numRef>
              <c:f>[0]!lsl</c:f>
              <c:numCache>
                <c:formatCode>General</c:formatCode>
                <c:ptCount val="65"/>
                <c:pt idx="0">
                  <c:v>165</c:v>
                </c:pt>
                <c:pt idx="1">
                  <c:v>165</c:v>
                </c:pt>
                <c:pt idx="2">
                  <c:v>165</c:v>
                </c:pt>
                <c:pt idx="3">
                  <c:v>165</c:v>
                </c:pt>
                <c:pt idx="4">
                  <c:v>165</c:v>
                </c:pt>
                <c:pt idx="5">
                  <c:v>165</c:v>
                </c:pt>
                <c:pt idx="6">
                  <c:v>165</c:v>
                </c:pt>
                <c:pt idx="7">
                  <c:v>165</c:v>
                </c:pt>
                <c:pt idx="8">
                  <c:v>165</c:v>
                </c:pt>
                <c:pt idx="9">
                  <c:v>165</c:v>
                </c:pt>
                <c:pt idx="10">
                  <c:v>165</c:v>
                </c:pt>
                <c:pt idx="11">
                  <c:v>165</c:v>
                </c:pt>
                <c:pt idx="12">
                  <c:v>165</c:v>
                </c:pt>
                <c:pt idx="13">
                  <c:v>165</c:v>
                </c:pt>
                <c:pt idx="14">
                  <c:v>165</c:v>
                </c:pt>
                <c:pt idx="15">
                  <c:v>165</c:v>
                </c:pt>
                <c:pt idx="16">
                  <c:v>165</c:v>
                </c:pt>
                <c:pt idx="17">
                  <c:v>165</c:v>
                </c:pt>
                <c:pt idx="18">
                  <c:v>165</c:v>
                </c:pt>
                <c:pt idx="19">
                  <c:v>165</c:v>
                </c:pt>
                <c:pt idx="20">
                  <c:v>165</c:v>
                </c:pt>
                <c:pt idx="21">
                  <c:v>165</c:v>
                </c:pt>
                <c:pt idx="22">
                  <c:v>165</c:v>
                </c:pt>
                <c:pt idx="23">
                  <c:v>165</c:v>
                </c:pt>
                <c:pt idx="24">
                  <c:v>165</c:v>
                </c:pt>
                <c:pt idx="25">
                  <c:v>165</c:v>
                </c:pt>
                <c:pt idx="26">
                  <c:v>165</c:v>
                </c:pt>
                <c:pt idx="27">
                  <c:v>165</c:v>
                </c:pt>
                <c:pt idx="28">
                  <c:v>165</c:v>
                </c:pt>
                <c:pt idx="29">
                  <c:v>165</c:v>
                </c:pt>
                <c:pt idx="30">
                  <c:v>165</c:v>
                </c:pt>
                <c:pt idx="31">
                  <c:v>165</c:v>
                </c:pt>
                <c:pt idx="32">
                  <c:v>165</c:v>
                </c:pt>
                <c:pt idx="33">
                  <c:v>165</c:v>
                </c:pt>
                <c:pt idx="34">
                  <c:v>165</c:v>
                </c:pt>
                <c:pt idx="35">
                  <c:v>165</c:v>
                </c:pt>
                <c:pt idx="36">
                  <c:v>165</c:v>
                </c:pt>
                <c:pt idx="37">
                  <c:v>165</c:v>
                </c:pt>
                <c:pt idx="38">
                  <c:v>165</c:v>
                </c:pt>
                <c:pt idx="39">
                  <c:v>165</c:v>
                </c:pt>
                <c:pt idx="40">
                  <c:v>165</c:v>
                </c:pt>
                <c:pt idx="41">
                  <c:v>165</c:v>
                </c:pt>
                <c:pt idx="42">
                  <c:v>165</c:v>
                </c:pt>
                <c:pt idx="43">
                  <c:v>165</c:v>
                </c:pt>
                <c:pt idx="44">
                  <c:v>165</c:v>
                </c:pt>
                <c:pt idx="45">
                  <c:v>165</c:v>
                </c:pt>
                <c:pt idx="46">
                  <c:v>165</c:v>
                </c:pt>
                <c:pt idx="47">
                  <c:v>165</c:v>
                </c:pt>
                <c:pt idx="48">
                  <c:v>165</c:v>
                </c:pt>
                <c:pt idx="49">
                  <c:v>165</c:v>
                </c:pt>
                <c:pt idx="50">
                  <c:v>165</c:v>
                </c:pt>
                <c:pt idx="51">
                  <c:v>165</c:v>
                </c:pt>
                <c:pt idx="52">
                  <c:v>165</c:v>
                </c:pt>
                <c:pt idx="53">
                  <c:v>165</c:v>
                </c:pt>
                <c:pt idx="54">
                  <c:v>165</c:v>
                </c:pt>
                <c:pt idx="55">
                  <c:v>165</c:v>
                </c:pt>
                <c:pt idx="56">
                  <c:v>165</c:v>
                </c:pt>
                <c:pt idx="57">
                  <c:v>165</c:v>
                </c:pt>
                <c:pt idx="58">
                  <c:v>165</c:v>
                </c:pt>
                <c:pt idx="59">
                  <c:v>165</c:v>
                </c:pt>
                <c:pt idx="60">
                  <c:v>165</c:v>
                </c:pt>
                <c:pt idx="61">
                  <c:v>165</c:v>
                </c:pt>
                <c:pt idx="62">
                  <c:v>165</c:v>
                </c:pt>
                <c:pt idx="63">
                  <c:v>165</c:v>
                </c:pt>
                <c:pt idx="64">
                  <c:v>165</c:v>
                </c:pt>
              </c:numCache>
            </c:numRef>
          </c:val>
          <c:smooth val="0"/>
          <c:extLst>
            <c:ext xmlns:c16="http://schemas.microsoft.com/office/drawing/2014/chart" uri="{C3380CC4-5D6E-409C-BE32-E72D297353CC}">
              <c16:uniqueId val="{00000005-D8CA-4AF4-9B8B-0B8C345E382A}"/>
            </c:ext>
          </c:extLst>
        </c:ser>
        <c:dLbls>
          <c:showLegendKey val="0"/>
          <c:showVal val="0"/>
          <c:showCatName val="0"/>
          <c:showSerName val="0"/>
          <c:showPercent val="0"/>
          <c:showBubbleSize val="0"/>
        </c:dLbls>
        <c:marker val="1"/>
        <c:smooth val="0"/>
        <c:axId val="1713662975"/>
        <c:axId val="1"/>
      </c:lineChart>
      <c:catAx>
        <c:axId val="1713662975"/>
        <c:scaling>
          <c:orientation val="minMax"/>
        </c:scaling>
        <c:delete val="0"/>
        <c:axPos val="b"/>
        <c:numFmt formatCode="General" sourceLinked="1"/>
        <c:majorTickMark val="cross"/>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4"/>
        <c:tickMarkSkip val="1"/>
        <c:noMultiLvlLbl val="0"/>
      </c:catAx>
      <c:valAx>
        <c:axId val="1"/>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713662975"/>
        <c:crosses val="autoZero"/>
        <c:crossBetween val="between"/>
      </c:valAx>
      <c:spPr>
        <a:noFill/>
        <a:ln w="12700">
          <a:solidFill>
            <a:srgbClr val="808080"/>
          </a:solidFill>
          <a:prstDash val="solid"/>
        </a:ln>
      </c:spPr>
    </c:plotArea>
    <c:legend>
      <c:legendPos val="r"/>
      <c:layout>
        <c:manualLayout>
          <c:xMode val="edge"/>
          <c:yMode val="edge"/>
          <c:x val="0.81725484808829885"/>
          <c:y val="5.7293718685247165E-2"/>
          <c:w val="0.17113456220652412"/>
          <c:h val="0.89586541944204667"/>
        </c:manualLayout>
      </c:layout>
      <c:overlay val="0"/>
      <c:spPr>
        <a:solidFill>
          <a:srgbClr val="FFFFFF"/>
        </a:solidFill>
        <a:ln w="25400">
          <a:noFill/>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4029938240536238E-2"/>
          <c:y val="0.25000773785238339"/>
          <c:w val="0.70316513995061614"/>
          <c:h val="0.41490645856352992"/>
        </c:manualLayout>
      </c:layout>
      <c:lineChart>
        <c:grouping val="standard"/>
        <c:varyColors val="0"/>
        <c:ser>
          <c:idx val="0"/>
          <c:order val="0"/>
          <c:tx>
            <c:strRef>
              <c:f>'Calculations - Hide this page'!$A$5</c:f>
              <c:strCache>
                <c:ptCount val="1"/>
                <c:pt idx="0">
                  <c:v>Range</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val>
            <c:numRef>
              <c:f>'Calculations - Hide this page'!numberptsr</c:f>
              <c:numCache>
                <c:formatCode>0</c:formatCode>
                <c:ptCount val="65"/>
                <c:pt idx="0">
                  <c:v>0</c:v>
                </c:pt>
                <c:pt idx="1">
                  <c:v>0.96999999999999886</c:v>
                </c:pt>
                <c:pt idx="2">
                  <c:v>1.5200000000000102</c:v>
                </c:pt>
                <c:pt idx="3">
                  <c:v>1.0300000000000011</c:v>
                </c:pt>
                <c:pt idx="4">
                  <c:v>8.0000000000012506E-2</c:v>
                </c:pt>
                <c:pt idx="5">
                  <c:v>0.53999999999999204</c:v>
                </c:pt>
                <c:pt idx="6">
                  <c:v>3.9199999999999875</c:v>
                </c:pt>
                <c:pt idx="7">
                  <c:v>1.9499999999999886</c:v>
                </c:pt>
                <c:pt idx="8">
                  <c:v>1.3300000000000125</c:v>
                </c:pt>
                <c:pt idx="9">
                  <c:v>2.1800000000000068</c:v>
                </c:pt>
                <c:pt idx="10">
                  <c:v>0.39000000000001478</c:v>
                </c:pt>
                <c:pt idx="11">
                  <c:v>1</c:v>
                </c:pt>
                <c:pt idx="12">
                  <c:v>0.15000000000000568</c:v>
                </c:pt>
                <c:pt idx="13">
                  <c:v>0.87000000000000455</c:v>
                </c:pt>
                <c:pt idx="14">
                  <c:v>0.19999999999998863</c:v>
                </c:pt>
                <c:pt idx="15">
                  <c:v>1.3400000000000034</c:v>
                </c:pt>
                <c:pt idx="16">
                  <c:v>1.5500000000000114</c:v>
                </c:pt>
                <c:pt idx="17">
                  <c:v>0.15999999999999659</c:v>
                </c:pt>
                <c:pt idx="18">
                  <c:v>0.53999999999999204</c:v>
                </c:pt>
                <c:pt idx="19">
                  <c:v>0.5</c:v>
                </c:pt>
                <c:pt idx="20">
                  <c:v>3.9999999999992042E-2</c:v>
                </c:pt>
                <c:pt idx="21">
                  <c:v>4.9999999999982947E-2</c:v>
                </c:pt>
                <c:pt idx="22">
                  <c:v>1.7199999999999989</c:v>
                </c:pt>
                <c:pt idx="23">
                  <c:v>1.4300000000000068</c:v>
                </c:pt>
                <c:pt idx="24">
                  <c:v>9.9999999999994316E-2</c:v>
                </c:pt>
                <c:pt idx="25">
                  <c:v>0.33000000000001251</c:v>
                </c:pt>
                <c:pt idx="26">
                  <c:v>2.4900000000000091</c:v>
                </c:pt>
                <c:pt idx="27">
                  <c:v>1.1099999999999852</c:v>
                </c:pt>
                <c:pt idx="28">
                  <c:v>1.5099999999999909</c:v>
                </c:pt>
                <c:pt idx="29">
                  <c:v>3.0300000000000011</c:v>
                </c:pt>
                <c:pt idx="30">
                  <c:v>2.3199999999999932</c:v>
                </c:pt>
                <c:pt idx="31">
                  <c:v>3.2800000000000011</c:v>
                </c:pt>
                <c:pt idx="32">
                  <c:v>2.1500000000000057</c:v>
                </c:pt>
                <c:pt idx="33">
                  <c:v>0.37000000000000455</c:v>
                </c:pt>
                <c:pt idx="34">
                  <c:v>1.0099999999999909</c:v>
                </c:pt>
                <c:pt idx="35">
                  <c:v>2</c:v>
                </c:pt>
                <c:pt idx="36">
                  <c:v>0.43999999999999773</c:v>
                </c:pt>
                <c:pt idx="37">
                  <c:v>1.1999999999999886</c:v>
                </c:pt>
                <c:pt idx="38">
                  <c:v>1.0599999999999739</c:v>
                </c:pt>
                <c:pt idx="39">
                  <c:v>1.1399999999999864</c:v>
                </c:pt>
                <c:pt idx="40">
                  <c:v>2.1999999999999886</c:v>
                </c:pt>
                <c:pt idx="41">
                  <c:v>0.59999999999999432</c:v>
                </c:pt>
                <c:pt idx="42">
                  <c:v>0.68000000000000682</c:v>
                </c:pt>
                <c:pt idx="43">
                  <c:v>1.1599999999999966</c:v>
                </c:pt>
                <c:pt idx="44">
                  <c:v>0.33000000000001251</c:v>
                </c:pt>
                <c:pt idx="45">
                  <c:v>6.0000000000002274E-2</c:v>
                </c:pt>
                <c:pt idx="46">
                  <c:v>0.35000000000002274</c:v>
                </c:pt>
                <c:pt idx="47">
                  <c:v>2.5200000000000102</c:v>
                </c:pt>
                <c:pt idx="48">
                  <c:v>3.9399999999999977</c:v>
                </c:pt>
                <c:pt idx="49">
                  <c:v>1.0099999999999909</c:v>
                </c:pt>
                <c:pt idx="50">
                  <c:v>1.8400000000000034</c:v>
                </c:pt>
                <c:pt idx="51">
                  <c:v>4.0200000000000102</c:v>
                </c:pt>
                <c:pt idx="52">
                  <c:v>2.7199999999999989</c:v>
                </c:pt>
                <c:pt idx="53">
                  <c:v>0.62000000000000455</c:v>
                </c:pt>
                <c:pt idx="54">
                  <c:v>1.4099999999999966</c:v>
                </c:pt>
                <c:pt idx="55">
                  <c:v>0.28999999999999204</c:v>
                </c:pt>
                <c:pt idx="56">
                  <c:v>0.40999999999999659</c:v>
                </c:pt>
                <c:pt idx="57">
                  <c:v>0.28000000000000114</c:v>
                </c:pt>
                <c:pt idx="58">
                  <c:v>1.9699999999999989</c:v>
                </c:pt>
                <c:pt idx="59">
                  <c:v>0.25999999999999091</c:v>
                </c:pt>
                <c:pt idx="60">
                  <c:v>1.8100000000000023</c:v>
                </c:pt>
                <c:pt idx="61">
                  <c:v>0.37000000000000455</c:v>
                </c:pt>
                <c:pt idx="62">
                  <c:v>1.2599999999999909</c:v>
                </c:pt>
                <c:pt idx="63">
                  <c:v>0.68999999999999773</c:v>
                </c:pt>
                <c:pt idx="64">
                  <c:v>0.37999999999999545</c:v>
                </c:pt>
              </c:numCache>
            </c:numRef>
          </c:val>
          <c:smooth val="0"/>
          <c:extLst>
            <c:ext xmlns:c16="http://schemas.microsoft.com/office/drawing/2014/chart" uri="{C3380CC4-5D6E-409C-BE32-E72D297353CC}">
              <c16:uniqueId val="{00000000-B704-4122-99FD-50A267CEE629}"/>
            </c:ext>
          </c:extLst>
        </c:ser>
        <c:ser>
          <c:idx val="1"/>
          <c:order val="1"/>
          <c:tx>
            <c:strRef>
              <c:f>'Calculations - Hide this page'!$M$9</c:f>
              <c:strCache>
                <c:ptCount val="1"/>
                <c:pt idx="0">
                  <c:v>Avg</c:v>
                </c:pt>
              </c:strCache>
            </c:strRef>
          </c:tx>
          <c:spPr>
            <a:ln w="12700">
              <a:solidFill>
                <a:srgbClr val="FF00FF"/>
              </a:solidFill>
              <a:prstDash val="solid"/>
            </a:ln>
          </c:spPr>
          <c:marker>
            <c:symbol val="none"/>
          </c:marker>
          <c:val>
            <c:numRef>
              <c:f>'Calculations - Hide this page'!centerliner</c:f>
              <c:numCache>
                <c:formatCode>0.00</c:formatCode>
                <c:ptCount val="65"/>
                <c:pt idx="0">
                  <c:v>1.2215624999999992</c:v>
                </c:pt>
                <c:pt idx="1">
                  <c:v>1.2215624999999992</c:v>
                </c:pt>
                <c:pt idx="2">
                  <c:v>1.2215624999999992</c:v>
                </c:pt>
                <c:pt idx="3">
                  <c:v>1.2215624999999992</c:v>
                </c:pt>
                <c:pt idx="4">
                  <c:v>1.2215624999999992</c:v>
                </c:pt>
                <c:pt idx="5">
                  <c:v>1.2215624999999992</c:v>
                </c:pt>
                <c:pt idx="6">
                  <c:v>1.2215624999999992</c:v>
                </c:pt>
                <c:pt idx="7">
                  <c:v>1.2215624999999992</c:v>
                </c:pt>
                <c:pt idx="8">
                  <c:v>1.2215624999999992</c:v>
                </c:pt>
                <c:pt idx="9">
                  <c:v>1.2215624999999992</c:v>
                </c:pt>
                <c:pt idx="10">
                  <c:v>1.2215624999999992</c:v>
                </c:pt>
                <c:pt idx="11">
                  <c:v>1.2215624999999992</c:v>
                </c:pt>
                <c:pt idx="12">
                  <c:v>1.2215624999999992</c:v>
                </c:pt>
                <c:pt idx="13">
                  <c:v>1.2215624999999992</c:v>
                </c:pt>
                <c:pt idx="14">
                  <c:v>1.2215624999999992</c:v>
                </c:pt>
                <c:pt idx="15">
                  <c:v>1.2215624999999992</c:v>
                </c:pt>
                <c:pt idx="16">
                  <c:v>1.2215624999999992</c:v>
                </c:pt>
                <c:pt idx="17">
                  <c:v>1.2215624999999992</c:v>
                </c:pt>
                <c:pt idx="18">
                  <c:v>1.2215624999999992</c:v>
                </c:pt>
                <c:pt idx="19">
                  <c:v>1.2215624999999992</c:v>
                </c:pt>
                <c:pt idx="20">
                  <c:v>1.2215624999999992</c:v>
                </c:pt>
                <c:pt idx="21">
                  <c:v>1.2215624999999992</c:v>
                </c:pt>
                <c:pt idx="22">
                  <c:v>1.2215624999999992</c:v>
                </c:pt>
                <c:pt idx="23">
                  <c:v>1.2215624999999992</c:v>
                </c:pt>
                <c:pt idx="24">
                  <c:v>1.2215624999999992</c:v>
                </c:pt>
                <c:pt idx="25">
                  <c:v>1.2215624999999992</c:v>
                </c:pt>
                <c:pt idx="26">
                  <c:v>1.2215624999999992</c:v>
                </c:pt>
                <c:pt idx="27">
                  <c:v>1.2215624999999992</c:v>
                </c:pt>
                <c:pt idx="28">
                  <c:v>1.2215624999999992</c:v>
                </c:pt>
                <c:pt idx="29">
                  <c:v>1.2215624999999992</c:v>
                </c:pt>
                <c:pt idx="30">
                  <c:v>1.2215624999999992</c:v>
                </c:pt>
                <c:pt idx="31">
                  <c:v>1.2215624999999992</c:v>
                </c:pt>
                <c:pt idx="32">
                  <c:v>1.2215624999999992</c:v>
                </c:pt>
                <c:pt idx="33">
                  <c:v>1.2215624999999992</c:v>
                </c:pt>
                <c:pt idx="34">
                  <c:v>1.2215624999999992</c:v>
                </c:pt>
                <c:pt idx="35">
                  <c:v>1.2215624999999992</c:v>
                </c:pt>
                <c:pt idx="36">
                  <c:v>1.2215624999999992</c:v>
                </c:pt>
                <c:pt idx="37">
                  <c:v>1.2215624999999992</c:v>
                </c:pt>
                <c:pt idx="38">
                  <c:v>1.2215624999999992</c:v>
                </c:pt>
                <c:pt idx="39">
                  <c:v>1.2215624999999992</c:v>
                </c:pt>
                <c:pt idx="40">
                  <c:v>1.2215624999999992</c:v>
                </c:pt>
                <c:pt idx="41">
                  <c:v>1.2215624999999992</c:v>
                </c:pt>
                <c:pt idx="42">
                  <c:v>1.2215624999999992</c:v>
                </c:pt>
                <c:pt idx="43">
                  <c:v>1.2215624999999992</c:v>
                </c:pt>
                <c:pt idx="44">
                  <c:v>1.2215624999999992</c:v>
                </c:pt>
                <c:pt idx="45">
                  <c:v>1.2215624999999992</c:v>
                </c:pt>
                <c:pt idx="46">
                  <c:v>1.2215624999999992</c:v>
                </c:pt>
                <c:pt idx="47">
                  <c:v>1.2215624999999992</c:v>
                </c:pt>
                <c:pt idx="48">
                  <c:v>1.2215624999999992</c:v>
                </c:pt>
                <c:pt idx="49">
                  <c:v>1.2215624999999992</c:v>
                </c:pt>
                <c:pt idx="50">
                  <c:v>1.2215624999999992</c:v>
                </c:pt>
                <c:pt idx="51">
                  <c:v>1.2215624999999992</c:v>
                </c:pt>
                <c:pt idx="52">
                  <c:v>1.2215624999999992</c:v>
                </c:pt>
                <c:pt idx="53">
                  <c:v>1.2215624999999992</c:v>
                </c:pt>
                <c:pt idx="54">
                  <c:v>1.2215624999999992</c:v>
                </c:pt>
                <c:pt idx="55">
                  <c:v>1.2215624999999992</c:v>
                </c:pt>
                <c:pt idx="56">
                  <c:v>1.2215624999999992</c:v>
                </c:pt>
                <c:pt idx="57">
                  <c:v>1.2215624999999992</c:v>
                </c:pt>
                <c:pt idx="58">
                  <c:v>1.2215624999999992</c:v>
                </c:pt>
                <c:pt idx="59">
                  <c:v>1.2215624999999992</c:v>
                </c:pt>
                <c:pt idx="60">
                  <c:v>1.2215624999999992</c:v>
                </c:pt>
                <c:pt idx="61">
                  <c:v>1.2215624999999992</c:v>
                </c:pt>
                <c:pt idx="62">
                  <c:v>1.2215624999999992</c:v>
                </c:pt>
                <c:pt idx="63">
                  <c:v>1.2215624999999992</c:v>
                </c:pt>
                <c:pt idx="64">
                  <c:v>1.2215624999999992</c:v>
                </c:pt>
              </c:numCache>
            </c:numRef>
          </c:val>
          <c:smooth val="0"/>
          <c:extLst>
            <c:ext xmlns:c16="http://schemas.microsoft.com/office/drawing/2014/chart" uri="{C3380CC4-5D6E-409C-BE32-E72D297353CC}">
              <c16:uniqueId val="{00000001-B704-4122-99FD-50A267CEE629}"/>
            </c:ext>
          </c:extLst>
        </c:ser>
        <c:ser>
          <c:idx val="2"/>
          <c:order val="2"/>
          <c:tx>
            <c:strRef>
              <c:f>'Calculations - Hide this page'!$DP$9</c:f>
              <c:strCache>
                <c:ptCount val="1"/>
                <c:pt idx="0">
                  <c:v>UCL</c:v>
                </c:pt>
              </c:strCache>
            </c:strRef>
          </c:tx>
          <c:spPr>
            <a:ln w="25400">
              <a:solidFill>
                <a:srgbClr val="FF0000"/>
              </a:solidFill>
              <a:prstDash val="sysDash"/>
            </a:ln>
          </c:spPr>
          <c:marker>
            <c:symbol val="none"/>
          </c:marker>
          <c:val>
            <c:numRef>
              <c:f>[0]!uclR</c:f>
              <c:numCache>
                <c:formatCode>General</c:formatCode>
                <c:ptCount val="65"/>
                <c:pt idx="0">
                  <c:v>3.9908446874999974</c:v>
                </c:pt>
                <c:pt idx="1">
                  <c:v>3.9908446874999974</c:v>
                </c:pt>
                <c:pt idx="2">
                  <c:v>3.9908446874999974</c:v>
                </c:pt>
                <c:pt idx="3">
                  <c:v>3.9908446874999974</c:v>
                </c:pt>
                <c:pt idx="4">
                  <c:v>3.9908446874999974</c:v>
                </c:pt>
                <c:pt idx="5">
                  <c:v>3.9908446874999974</c:v>
                </c:pt>
                <c:pt idx="6">
                  <c:v>3.9908446874999974</c:v>
                </c:pt>
                <c:pt idx="7">
                  <c:v>3.9908446874999974</c:v>
                </c:pt>
                <c:pt idx="8">
                  <c:v>3.9908446874999974</c:v>
                </c:pt>
                <c:pt idx="9">
                  <c:v>3.9908446874999974</c:v>
                </c:pt>
                <c:pt idx="10">
                  <c:v>3.9908446874999974</c:v>
                </c:pt>
                <c:pt idx="11">
                  <c:v>3.9908446874999974</c:v>
                </c:pt>
                <c:pt idx="12">
                  <c:v>3.9908446874999974</c:v>
                </c:pt>
                <c:pt idx="13">
                  <c:v>3.9908446874999974</c:v>
                </c:pt>
                <c:pt idx="14">
                  <c:v>3.9908446874999974</c:v>
                </c:pt>
                <c:pt idx="15">
                  <c:v>3.9908446874999974</c:v>
                </c:pt>
                <c:pt idx="16">
                  <c:v>3.9908446874999974</c:v>
                </c:pt>
                <c:pt idx="17">
                  <c:v>3.9908446874999974</c:v>
                </c:pt>
                <c:pt idx="18">
                  <c:v>3.9908446874999974</c:v>
                </c:pt>
                <c:pt idx="19">
                  <c:v>3.9908446874999974</c:v>
                </c:pt>
                <c:pt idx="20">
                  <c:v>3.9908446874999974</c:v>
                </c:pt>
                <c:pt idx="21">
                  <c:v>3.9908446874999974</c:v>
                </c:pt>
                <c:pt idx="22">
                  <c:v>3.9908446874999974</c:v>
                </c:pt>
                <c:pt idx="23">
                  <c:v>3.9908446874999974</c:v>
                </c:pt>
                <c:pt idx="24">
                  <c:v>3.9908446874999974</c:v>
                </c:pt>
                <c:pt idx="25">
                  <c:v>3.9908446874999974</c:v>
                </c:pt>
                <c:pt idx="26">
                  <c:v>3.9908446874999974</c:v>
                </c:pt>
                <c:pt idx="27">
                  <c:v>3.9908446874999974</c:v>
                </c:pt>
                <c:pt idx="28">
                  <c:v>3.9908446874999974</c:v>
                </c:pt>
                <c:pt idx="29">
                  <c:v>3.9908446874999974</c:v>
                </c:pt>
                <c:pt idx="30">
                  <c:v>3.9908446874999974</c:v>
                </c:pt>
                <c:pt idx="31">
                  <c:v>3.9908446874999974</c:v>
                </c:pt>
                <c:pt idx="32">
                  <c:v>3.9908446874999974</c:v>
                </c:pt>
                <c:pt idx="33">
                  <c:v>3.9908446874999974</c:v>
                </c:pt>
                <c:pt idx="34">
                  <c:v>3.9908446874999974</c:v>
                </c:pt>
                <c:pt idx="35">
                  <c:v>3.9908446874999974</c:v>
                </c:pt>
                <c:pt idx="36">
                  <c:v>3.9908446874999974</c:v>
                </c:pt>
                <c:pt idx="37">
                  <c:v>3.9908446874999974</c:v>
                </c:pt>
                <c:pt idx="38">
                  <c:v>3.9908446874999974</c:v>
                </c:pt>
                <c:pt idx="39">
                  <c:v>3.9908446874999974</c:v>
                </c:pt>
                <c:pt idx="40">
                  <c:v>3.9908446874999974</c:v>
                </c:pt>
                <c:pt idx="41">
                  <c:v>3.9908446874999974</c:v>
                </c:pt>
                <c:pt idx="42">
                  <c:v>3.9908446874999974</c:v>
                </c:pt>
                <c:pt idx="43">
                  <c:v>3.9908446874999974</c:v>
                </c:pt>
                <c:pt idx="44">
                  <c:v>3.9908446874999974</c:v>
                </c:pt>
                <c:pt idx="45">
                  <c:v>3.9908446874999974</c:v>
                </c:pt>
                <c:pt idx="46">
                  <c:v>3.9908446874999974</c:v>
                </c:pt>
                <c:pt idx="47">
                  <c:v>3.9908446874999974</c:v>
                </c:pt>
                <c:pt idx="48">
                  <c:v>3.9908446874999974</c:v>
                </c:pt>
                <c:pt idx="49">
                  <c:v>3.9908446874999974</c:v>
                </c:pt>
                <c:pt idx="50">
                  <c:v>3.9908446874999974</c:v>
                </c:pt>
                <c:pt idx="51">
                  <c:v>3.9908446874999974</c:v>
                </c:pt>
                <c:pt idx="52">
                  <c:v>3.9908446874999974</c:v>
                </c:pt>
                <c:pt idx="53">
                  <c:v>3.9908446874999974</c:v>
                </c:pt>
                <c:pt idx="54">
                  <c:v>3.9908446874999974</c:v>
                </c:pt>
                <c:pt idx="55">
                  <c:v>3.9908446874999974</c:v>
                </c:pt>
                <c:pt idx="56">
                  <c:v>3.9908446874999974</c:v>
                </c:pt>
                <c:pt idx="57">
                  <c:v>3.9908446874999974</c:v>
                </c:pt>
                <c:pt idx="58">
                  <c:v>3.9908446874999974</c:v>
                </c:pt>
                <c:pt idx="59">
                  <c:v>3.9908446874999974</c:v>
                </c:pt>
                <c:pt idx="60">
                  <c:v>3.9908446874999974</c:v>
                </c:pt>
                <c:pt idx="61">
                  <c:v>3.9908446874999974</c:v>
                </c:pt>
                <c:pt idx="62">
                  <c:v>3.9908446874999974</c:v>
                </c:pt>
                <c:pt idx="63">
                  <c:v>3.9908446874999974</c:v>
                </c:pt>
                <c:pt idx="64">
                  <c:v>3.9908446874999974</c:v>
                </c:pt>
              </c:numCache>
            </c:numRef>
          </c:val>
          <c:smooth val="0"/>
          <c:extLst>
            <c:ext xmlns:c16="http://schemas.microsoft.com/office/drawing/2014/chart" uri="{C3380CC4-5D6E-409C-BE32-E72D297353CC}">
              <c16:uniqueId val="{00000002-B704-4122-99FD-50A267CEE629}"/>
            </c:ext>
          </c:extLst>
        </c:ser>
        <c:ser>
          <c:idx val="3"/>
          <c:order val="3"/>
          <c:tx>
            <c:strRef>
              <c:f>'Calculations - Hide this page'!$AA$9</c:f>
              <c:strCache>
                <c:ptCount val="1"/>
                <c:pt idx="0">
                  <c:v>Tol</c:v>
                </c:pt>
              </c:strCache>
            </c:strRef>
          </c:tx>
          <c:spPr>
            <a:ln w="12700">
              <a:solidFill>
                <a:srgbClr val="008000"/>
              </a:solidFill>
              <a:prstDash val="solid"/>
            </a:ln>
          </c:spPr>
          <c:marker>
            <c:symbol val="none"/>
          </c:marker>
          <c:val>
            <c:numRef>
              <c:f>[0]!tol</c:f>
              <c:numCache>
                <c:formatCode>General</c:formatCode>
                <c:ptCount val="65"/>
                <c:pt idx="0">
                  <c:v>10</c:v>
                </c:pt>
                <c:pt idx="1">
                  <c:v>10</c:v>
                </c:pt>
                <c:pt idx="2">
                  <c:v>10</c:v>
                </c:pt>
                <c:pt idx="3">
                  <c:v>10</c:v>
                </c:pt>
                <c:pt idx="4">
                  <c:v>10</c:v>
                </c:pt>
                <c:pt idx="5">
                  <c:v>10</c:v>
                </c:pt>
                <c:pt idx="6">
                  <c:v>10</c:v>
                </c:pt>
                <c:pt idx="7">
                  <c:v>10</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2">
                  <c:v>10</c:v>
                </c:pt>
                <c:pt idx="23">
                  <c:v>10</c:v>
                </c:pt>
                <c:pt idx="24">
                  <c:v>10</c:v>
                </c:pt>
                <c:pt idx="25">
                  <c:v>10</c:v>
                </c:pt>
                <c:pt idx="26">
                  <c:v>10</c:v>
                </c:pt>
                <c:pt idx="27">
                  <c:v>10</c:v>
                </c:pt>
                <c:pt idx="28">
                  <c:v>10</c:v>
                </c:pt>
                <c:pt idx="29">
                  <c:v>10</c:v>
                </c:pt>
                <c:pt idx="30">
                  <c:v>10</c:v>
                </c:pt>
                <c:pt idx="31">
                  <c:v>10</c:v>
                </c:pt>
                <c:pt idx="32">
                  <c:v>10</c:v>
                </c:pt>
                <c:pt idx="33">
                  <c:v>10</c:v>
                </c:pt>
                <c:pt idx="34">
                  <c:v>10</c:v>
                </c:pt>
                <c:pt idx="35">
                  <c:v>10</c:v>
                </c:pt>
                <c:pt idx="36">
                  <c:v>10</c:v>
                </c:pt>
                <c:pt idx="37">
                  <c:v>10</c:v>
                </c:pt>
                <c:pt idx="38">
                  <c:v>10</c:v>
                </c:pt>
                <c:pt idx="39">
                  <c:v>10</c:v>
                </c:pt>
                <c:pt idx="40">
                  <c:v>10</c:v>
                </c:pt>
                <c:pt idx="41">
                  <c:v>10</c:v>
                </c:pt>
                <c:pt idx="42">
                  <c:v>10</c:v>
                </c:pt>
                <c:pt idx="43">
                  <c:v>10</c:v>
                </c:pt>
                <c:pt idx="44">
                  <c:v>10</c:v>
                </c:pt>
                <c:pt idx="45">
                  <c:v>10</c:v>
                </c:pt>
                <c:pt idx="46">
                  <c:v>10</c:v>
                </c:pt>
                <c:pt idx="47">
                  <c:v>10</c:v>
                </c:pt>
                <c:pt idx="48">
                  <c:v>10</c:v>
                </c:pt>
                <c:pt idx="49">
                  <c:v>10</c:v>
                </c:pt>
                <c:pt idx="50">
                  <c:v>10</c:v>
                </c:pt>
                <c:pt idx="51">
                  <c:v>10</c:v>
                </c:pt>
                <c:pt idx="52">
                  <c:v>10</c:v>
                </c:pt>
                <c:pt idx="53">
                  <c:v>10</c:v>
                </c:pt>
                <c:pt idx="54">
                  <c:v>10</c:v>
                </c:pt>
                <c:pt idx="55">
                  <c:v>10</c:v>
                </c:pt>
                <c:pt idx="56">
                  <c:v>10</c:v>
                </c:pt>
                <c:pt idx="57">
                  <c:v>10</c:v>
                </c:pt>
                <c:pt idx="58">
                  <c:v>10</c:v>
                </c:pt>
                <c:pt idx="59">
                  <c:v>10</c:v>
                </c:pt>
                <c:pt idx="60">
                  <c:v>10</c:v>
                </c:pt>
                <c:pt idx="61">
                  <c:v>10</c:v>
                </c:pt>
                <c:pt idx="62">
                  <c:v>10</c:v>
                </c:pt>
                <c:pt idx="63">
                  <c:v>10</c:v>
                </c:pt>
                <c:pt idx="64">
                  <c:v>10</c:v>
                </c:pt>
              </c:numCache>
            </c:numRef>
          </c:val>
          <c:smooth val="0"/>
          <c:extLst>
            <c:ext xmlns:c16="http://schemas.microsoft.com/office/drawing/2014/chart" uri="{C3380CC4-5D6E-409C-BE32-E72D297353CC}">
              <c16:uniqueId val="{00000003-B704-4122-99FD-50A267CEE629}"/>
            </c:ext>
          </c:extLst>
        </c:ser>
        <c:dLbls>
          <c:showLegendKey val="0"/>
          <c:showVal val="0"/>
          <c:showCatName val="0"/>
          <c:showSerName val="0"/>
          <c:showPercent val="0"/>
          <c:showBubbleSize val="0"/>
        </c:dLbls>
        <c:marker val="1"/>
        <c:smooth val="0"/>
        <c:axId val="1713674495"/>
        <c:axId val="1"/>
      </c:lineChart>
      <c:catAx>
        <c:axId val="1713674495"/>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4"/>
        <c:tickMarkSkip val="1"/>
        <c:noMultiLvlLbl val="0"/>
      </c:catAx>
      <c:valAx>
        <c:axId val="1"/>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713674495"/>
        <c:crosses val="autoZero"/>
        <c:crossBetween val="between"/>
      </c:valAx>
      <c:spPr>
        <a:noFill/>
        <a:ln w="12700">
          <a:solidFill>
            <a:srgbClr val="808080"/>
          </a:solidFill>
          <a:prstDash val="solid"/>
        </a:ln>
      </c:spPr>
    </c:plotArea>
    <c:legend>
      <c:legendPos val="r"/>
      <c:layout>
        <c:manualLayout>
          <c:xMode val="edge"/>
          <c:yMode val="edge"/>
          <c:x val="0.7986279569637792"/>
          <c:y val="0.15957940713981922"/>
          <c:w val="0.18976145333104374"/>
          <c:h val="0.68619145070122256"/>
        </c:manualLayout>
      </c:layout>
      <c:overlay val="0"/>
      <c:spPr>
        <a:solidFill>
          <a:srgbClr val="FFFFFF"/>
        </a:solidFill>
        <a:ln w="25400">
          <a:noFill/>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4750215367856939E-2"/>
          <c:y val="0.11888497530343567"/>
          <c:w val="0.90740232369677287"/>
          <c:h val="0.59092825959648909"/>
        </c:manualLayout>
      </c:layout>
      <c:barChart>
        <c:barDir val="col"/>
        <c:grouping val="clustered"/>
        <c:varyColors val="0"/>
        <c:ser>
          <c:idx val="0"/>
          <c:order val="0"/>
          <c:spPr>
            <a:solidFill>
              <a:srgbClr val="9999FF"/>
            </a:solidFill>
            <a:ln w="12700">
              <a:solidFill>
                <a:srgbClr val="000000"/>
              </a:solidFill>
              <a:prstDash val="solid"/>
            </a:ln>
          </c:spPr>
          <c:invertIfNegative val="0"/>
          <c:cat>
            <c:numRef>
              <c:f>'Calculations - Hide this page'!$A$49:$A$68</c:f>
              <c:numCache>
                <c:formatCode>General</c:formatCode>
                <c:ptCount val="20"/>
                <c:pt idx="0">
                  <c:v>168.42</c:v>
                </c:pt>
                <c:pt idx="1">
                  <c:v>168.66749999999999</c:v>
                </c:pt>
                <c:pt idx="2">
                  <c:v>168.91499999999999</c:v>
                </c:pt>
                <c:pt idx="3">
                  <c:v>169.16249999999999</c:v>
                </c:pt>
                <c:pt idx="4">
                  <c:v>169.41</c:v>
                </c:pt>
                <c:pt idx="5">
                  <c:v>169.6575</c:v>
                </c:pt>
                <c:pt idx="6">
                  <c:v>169.905</c:v>
                </c:pt>
                <c:pt idx="7">
                  <c:v>170.1525</c:v>
                </c:pt>
                <c:pt idx="8">
                  <c:v>170.4</c:v>
                </c:pt>
                <c:pt idx="9">
                  <c:v>170.64750000000001</c:v>
                </c:pt>
                <c:pt idx="10">
                  <c:v>170.89500000000001</c:v>
                </c:pt>
                <c:pt idx="11">
                  <c:v>171.14250000000001</c:v>
                </c:pt>
                <c:pt idx="12">
                  <c:v>171.39000000000001</c:v>
                </c:pt>
                <c:pt idx="13">
                  <c:v>171.63750000000002</c:v>
                </c:pt>
                <c:pt idx="14">
                  <c:v>171.88500000000002</c:v>
                </c:pt>
                <c:pt idx="15">
                  <c:v>172.13250000000002</c:v>
                </c:pt>
                <c:pt idx="16">
                  <c:v>172.38000000000002</c:v>
                </c:pt>
                <c:pt idx="17">
                  <c:v>172.62750000000003</c:v>
                </c:pt>
                <c:pt idx="18">
                  <c:v>172.87500000000003</c:v>
                </c:pt>
                <c:pt idx="19">
                  <c:v>173.12250000000003</c:v>
                </c:pt>
              </c:numCache>
            </c:numRef>
          </c:cat>
          <c:val>
            <c:numRef>
              <c:f>'Calculations - Hide this page'!$F$1:$F$20</c:f>
              <c:numCache>
                <c:formatCode>General</c:formatCode>
                <c:ptCount val="20"/>
                <c:pt idx="0">
                  <c:v>1</c:v>
                </c:pt>
                <c:pt idx="1">
                  <c:v>0</c:v>
                </c:pt>
                <c:pt idx="2">
                  <c:v>2</c:v>
                </c:pt>
                <c:pt idx="3">
                  <c:v>1</c:v>
                </c:pt>
                <c:pt idx="4">
                  <c:v>3</c:v>
                </c:pt>
                <c:pt idx="5">
                  <c:v>3</c:v>
                </c:pt>
                <c:pt idx="6">
                  <c:v>3</c:v>
                </c:pt>
                <c:pt idx="7">
                  <c:v>4</c:v>
                </c:pt>
                <c:pt idx="8">
                  <c:v>5</c:v>
                </c:pt>
                <c:pt idx="9">
                  <c:v>8</c:v>
                </c:pt>
                <c:pt idx="10">
                  <c:v>6</c:v>
                </c:pt>
                <c:pt idx="11">
                  <c:v>6</c:v>
                </c:pt>
                <c:pt idx="12">
                  <c:v>2</c:v>
                </c:pt>
                <c:pt idx="13">
                  <c:v>3</c:v>
                </c:pt>
                <c:pt idx="14">
                  <c:v>6</c:v>
                </c:pt>
                <c:pt idx="15">
                  <c:v>2</c:v>
                </c:pt>
                <c:pt idx="16">
                  <c:v>3</c:v>
                </c:pt>
                <c:pt idx="17">
                  <c:v>1</c:v>
                </c:pt>
                <c:pt idx="18">
                  <c:v>2</c:v>
                </c:pt>
                <c:pt idx="19">
                  <c:v>2</c:v>
                </c:pt>
              </c:numCache>
            </c:numRef>
          </c:val>
          <c:extLst>
            <c:ext xmlns:c16="http://schemas.microsoft.com/office/drawing/2014/chart" uri="{C3380CC4-5D6E-409C-BE32-E72D297353CC}">
              <c16:uniqueId val="{00000000-078E-4EE8-9FB8-4D94C4EA27AD}"/>
            </c:ext>
          </c:extLst>
        </c:ser>
        <c:dLbls>
          <c:showLegendKey val="0"/>
          <c:showVal val="0"/>
          <c:showCatName val="0"/>
          <c:showSerName val="0"/>
          <c:showPercent val="0"/>
          <c:showBubbleSize val="0"/>
        </c:dLbls>
        <c:gapWidth val="0"/>
        <c:axId val="1713673055"/>
        <c:axId val="1"/>
      </c:barChart>
      <c:lineChart>
        <c:grouping val="standard"/>
        <c:varyColors val="0"/>
        <c:ser>
          <c:idx val="1"/>
          <c:order val="1"/>
          <c:tx>
            <c:strRef>
              <c:f>'Calculations - Hide this page'!$C$48</c:f>
              <c:strCache>
                <c:ptCount val="1"/>
                <c:pt idx="0">
                  <c:v>cum %</c:v>
                </c:pt>
              </c:strCache>
            </c:strRef>
          </c:tx>
          <c:spPr>
            <a:ln w="12700">
              <a:solidFill>
                <a:srgbClr val="FF00FF"/>
              </a:solidFill>
              <a:prstDash val="solid"/>
            </a:ln>
          </c:spPr>
          <c:marker>
            <c:symbol val="none"/>
          </c:marker>
          <c:val>
            <c:numRef>
              <c:f>'Calculations - Hide this page'!$C$49:$C$68</c:f>
              <c:numCache>
                <c:formatCode>General</c:formatCode>
                <c:ptCount val="20"/>
                <c:pt idx="0">
                  <c:v>3.4943858420723561E-2</c:v>
                </c:pt>
                <c:pt idx="1">
                  <c:v>5.4382483953089249E-2</c:v>
                </c:pt>
                <c:pt idx="2">
                  <c:v>8.0740451639743333E-2</c:v>
                </c:pt>
                <c:pt idx="3">
                  <c:v>0.11435818637641648</c:v>
                </c:pt>
                <c:pt idx="4">
                  <c:v>0.15452092339240167</c:v>
                </c:pt>
                <c:pt idx="5">
                  <c:v>0.19918254679925523</c:v>
                </c:pt>
                <c:pt idx="6">
                  <c:v>0.24493972062029643</c:v>
                </c:pt>
                <c:pt idx="7">
                  <c:v>0.28734993682301074</c:v>
                </c:pt>
                <c:pt idx="8">
                  <c:v>0.32159326475442879</c:v>
                </c:pt>
                <c:pt idx="9">
                  <c:v>0.34335765476986907</c:v>
                </c:pt>
                <c:pt idx="10">
                  <c:v>0.34972805619147418</c:v>
                </c:pt>
                <c:pt idx="11">
                  <c:v>0.33982722174524127</c:v>
                </c:pt>
                <c:pt idx="12">
                  <c:v>0.31501396463361242</c:v>
                </c:pt>
                <c:pt idx="13">
                  <c:v>0.2785770909759277</c:v>
                </c:pt>
                <c:pt idx="14">
                  <c:v>0.23502006505188924</c:v>
                </c:pt>
                <c:pt idx="15">
                  <c:v>0.18915091045716992</c:v>
                </c:pt>
                <c:pt idx="16">
                  <c:v>0.14522984730571606</c:v>
                </c:pt>
                <c:pt idx="17">
                  <c:v>0.10637688679338882</c:v>
                </c:pt>
                <c:pt idx="18">
                  <c:v>7.4333164581510264E-2</c:v>
                </c:pt>
                <c:pt idx="19">
                  <c:v>4.9552083444423266E-2</c:v>
                </c:pt>
              </c:numCache>
            </c:numRef>
          </c:val>
          <c:smooth val="0"/>
          <c:extLst>
            <c:ext xmlns:c16="http://schemas.microsoft.com/office/drawing/2014/chart" uri="{C3380CC4-5D6E-409C-BE32-E72D297353CC}">
              <c16:uniqueId val="{00000001-078E-4EE8-9FB8-4D94C4EA27AD}"/>
            </c:ext>
          </c:extLst>
        </c:ser>
        <c:dLbls>
          <c:showLegendKey val="0"/>
          <c:showVal val="0"/>
          <c:showCatName val="0"/>
          <c:showSerName val="0"/>
          <c:showPercent val="0"/>
          <c:showBubbleSize val="0"/>
        </c:dLbls>
        <c:marker val="1"/>
        <c:smooth val="0"/>
        <c:axId val="1713673055"/>
        <c:axId val="1"/>
      </c:lineChart>
      <c:catAx>
        <c:axId val="171367305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713673055"/>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20</xdr:col>
      <xdr:colOff>19050</xdr:colOff>
      <xdr:row>9</xdr:row>
      <xdr:rowOff>0</xdr:rowOff>
    </xdr:from>
    <xdr:to>
      <xdr:col>26</xdr:col>
      <xdr:colOff>309563</xdr:colOff>
      <xdr:row>27</xdr:row>
      <xdr:rowOff>76200</xdr:rowOff>
    </xdr:to>
    <xdr:graphicFrame macro="">
      <xdr:nvGraphicFramePr>
        <xdr:cNvPr id="1029" name="Chart 5">
          <a:extLst>
            <a:ext uri="{FF2B5EF4-FFF2-40B4-BE49-F238E27FC236}">
              <a16:creationId xmlns:a16="http://schemas.microsoft.com/office/drawing/2014/main" id="{275368EB-AEF5-1084-2501-0FAE52054D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9525</xdr:colOff>
      <xdr:row>8</xdr:row>
      <xdr:rowOff>80963</xdr:rowOff>
    </xdr:from>
    <xdr:to>
      <xdr:col>18</xdr:col>
      <xdr:colOff>323850</xdr:colOff>
      <xdr:row>23</xdr:row>
      <xdr:rowOff>66675</xdr:rowOff>
    </xdr:to>
    <xdr:graphicFrame macro="">
      <xdr:nvGraphicFramePr>
        <xdr:cNvPr id="1030" name="Chart 6">
          <a:extLst>
            <a:ext uri="{FF2B5EF4-FFF2-40B4-BE49-F238E27FC236}">
              <a16:creationId xmlns:a16="http://schemas.microsoft.com/office/drawing/2014/main" id="{C622D38E-CEFB-32F3-2C23-4D2944ACF9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4763</xdr:colOff>
      <xdr:row>26</xdr:row>
      <xdr:rowOff>0</xdr:rowOff>
    </xdr:from>
    <xdr:to>
      <xdr:col>18</xdr:col>
      <xdr:colOff>319088</xdr:colOff>
      <xdr:row>40</xdr:row>
      <xdr:rowOff>76200</xdr:rowOff>
    </xdr:to>
    <xdr:graphicFrame macro="">
      <xdr:nvGraphicFramePr>
        <xdr:cNvPr id="1031" name="Chart 7">
          <a:extLst>
            <a:ext uri="{FF2B5EF4-FFF2-40B4-BE49-F238E27FC236}">
              <a16:creationId xmlns:a16="http://schemas.microsoft.com/office/drawing/2014/main" id="{E7817C6B-8CD2-7921-A477-20A629FBB5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0</xdr:colOff>
      <xdr:row>60</xdr:row>
      <xdr:rowOff>0</xdr:rowOff>
    </xdr:to>
    <xdr:sp macro="" textlink="">
      <xdr:nvSpPr>
        <xdr:cNvPr id="3073" name="Text Box 1">
          <a:extLst>
            <a:ext uri="{FF2B5EF4-FFF2-40B4-BE49-F238E27FC236}">
              <a16:creationId xmlns:a16="http://schemas.microsoft.com/office/drawing/2014/main" id="{17919A33-1CB8-1DA2-914F-637ADB7DB47C}"/>
            </a:ext>
          </a:extLst>
        </xdr:cNvPr>
        <xdr:cNvSpPr txBox="1">
          <a:spLocks noChangeArrowheads="1"/>
        </xdr:cNvSpPr>
      </xdr:nvSpPr>
      <xdr:spPr bwMode="auto">
        <a:xfrm>
          <a:off x="0" y="0"/>
          <a:ext cx="5829300" cy="97155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32004" rIns="0" bIns="0" anchor="t" upright="1"/>
        <a:lstStyle/>
        <a:p>
          <a:pPr algn="l" rtl="0">
            <a:defRPr sz="1000"/>
          </a:pPr>
          <a:r>
            <a:rPr lang="en-US" sz="800" b="1" i="0" u="none" strike="noStrike" baseline="0">
              <a:solidFill>
                <a:srgbClr val="FF0000"/>
              </a:solidFill>
              <a:latin typeface="Arial"/>
              <a:cs typeface="Arial"/>
            </a:rPr>
            <a:t>This spreadsheet is provided "as is" without warranties of any kind, either express or implied. </a:t>
          </a:r>
          <a:endParaRPr lang="en-US" sz="800" b="1" i="0" u="none" strike="noStrike" baseline="0">
            <a:solidFill>
              <a:srgbClr val="000000"/>
            </a:solidFill>
            <a:latin typeface="Arial"/>
            <a:cs typeface="Arial"/>
          </a:endParaRPr>
        </a:p>
        <a:p>
          <a:pPr algn="l" rtl="0">
            <a:defRPr sz="1000"/>
          </a:pPr>
          <a:endParaRPr lang="en-US" sz="800" b="1" i="0" u="none" strike="noStrike" baseline="0">
            <a:solidFill>
              <a:srgbClr val="000000"/>
            </a:solidFill>
            <a:latin typeface="Arial"/>
            <a:cs typeface="Arial"/>
          </a:endParaRPr>
        </a:p>
        <a:p>
          <a:pPr algn="l" rtl="0">
            <a:defRPr sz="1000"/>
          </a:pPr>
          <a:r>
            <a:rPr lang="en-US" sz="800" b="1" i="0" u="none" strike="noStrike" baseline="0">
              <a:solidFill>
                <a:srgbClr val="000000"/>
              </a:solidFill>
              <a:latin typeface="Arial"/>
              <a:cs typeface="Arial"/>
            </a:rPr>
            <a:t>When to use this spreadsheet</a:t>
          </a:r>
        </a:p>
        <a:p>
          <a:pPr algn="l" rtl="0">
            <a:defRPr sz="1000"/>
          </a:pPr>
          <a:endParaRPr lang="en-US" sz="800" b="1"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1) This spreadsheet performs a complete process capability analysis.  The data is displayed using a Histogram and SPC charts.  The SPC charts are evaluated for 8 stability criteria.  A capability analysis is performed providing a summary of the process data, values for Cpk, Ppk, and SPC limits for Individual Moving Range charts or X Bar R charts, X Median Charts, and Pre-Control charts. </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2) This spreadsheet is intended to be used by individuals new to the quality sciences that are unsure how to perform a complete capability study.  A more thorough analysis can be performed manually or using a software package such as Minitab.</a:t>
          </a:r>
        </a:p>
        <a:p>
          <a:pPr algn="l" rtl="0">
            <a:defRPr sz="1000"/>
          </a:pPr>
          <a:endParaRPr lang="en-US" sz="800" b="1" i="0" u="none" strike="noStrike" baseline="0">
            <a:solidFill>
              <a:srgbClr val="000000"/>
            </a:solidFill>
            <a:latin typeface="Arial"/>
            <a:cs typeface="Arial"/>
          </a:endParaRPr>
        </a:p>
        <a:p>
          <a:pPr algn="l" rtl="0">
            <a:defRPr sz="1000"/>
          </a:pPr>
          <a:r>
            <a:rPr lang="en-US" sz="800" b="1" i="0" u="none" strike="noStrike" baseline="0">
              <a:solidFill>
                <a:srgbClr val="000000"/>
              </a:solidFill>
              <a:latin typeface="Arial"/>
              <a:cs typeface="Arial"/>
            </a:rPr>
            <a:t>Instructions for Data Entry</a:t>
          </a:r>
          <a:endParaRPr lang="en-US" sz="800" b="0" i="0" u="none" strike="noStrike" baseline="0">
            <a:solidFill>
              <a:srgbClr val="000000"/>
            </a:solidFill>
            <a:latin typeface="Arial"/>
            <a:cs typeface="Arial"/>
          </a:endParaRP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1) Organize your data in a single column.  If the data is sub-grouped, order the data by sub-group and sample.  For example, if you have three subgroups of sample size equal to 5 you should order your data 1, 2, 3, 4, 5, 1, 2, 3, 4, 5, 1, 2, 3, 4, 5.</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2) Enter or paste your data into the column titled Data.  A maximum of 100 data points can be entered.  Only white cells will accept data.</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3) Enter the sub-group size and the upper and lower spec limits.  Spec limits are necessary to perform capability calculations but are not required.</a:t>
          </a:r>
        </a:p>
        <a:p>
          <a:pPr algn="l" rtl="0">
            <a:defRPr sz="1000"/>
          </a:pPr>
          <a:endParaRPr lang="en-US" sz="800" b="0" i="0" u="none" strike="noStrike" baseline="0">
            <a:solidFill>
              <a:srgbClr val="000000"/>
            </a:solidFill>
            <a:latin typeface="Arial"/>
            <a:cs typeface="Arial"/>
          </a:endParaRPr>
        </a:p>
        <a:p>
          <a:pPr algn="l" rtl="0">
            <a:defRPr sz="1000"/>
          </a:pPr>
          <a:r>
            <a:rPr lang="en-US" sz="800" b="1" i="0" u="none" strike="noStrike" baseline="0">
              <a:solidFill>
                <a:srgbClr val="000000"/>
              </a:solidFill>
              <a:latin typeface="Arial"/>
              <a:cs typeface="Arial"/>
            </a:rPr>
            <a:t>Reading the Results</a:t>
          </a:r>
          <a:endParaRPr lang="en-US" sz="800" b="0" i="0" u="none" strike="noStrike" baseline="0">
            <a:solidFill>
              <a:srgbClr val="000000"/>
            </a:solidFill>
            <a:latin typeface="Arial"/>
            <a:cs typeface="Arial"/>
          </a:endParaRP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1) The Sub-group column will automatically reflect the sub-group number associated with the data value.</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2) The Point # and Data columns reflect the calculated average and range (or individual and moving range) displayed on the charts.</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3) The SPC charts will automatically display the correct chart depending on the subgroup size.  The major header will identify Individuals charts versus X Bar Charts.</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4) When a sub-group size of one is used, the spec limits will be shown on the Individuals chart and the spec range shown on the Range Chart.  X-Bar Charts will not do this.</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5) The charts will automatically size themselves to fully display data sets less than 100 pieces.</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6) The SPC rules will display Pass or Fail and should be used to determine if your data is stable and in control.</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7) The histogram will always draw a bell curve regardless of whether or not the data is normally distributed.</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8) A summary of the Process Data is displayed, most of which are self explanatory.  The Upper and Lower Control Limits are calculated using the mean of the data and should not be confused with the SPC limits discussed below.  The normality analysis is performed using guidelines outlined by James Dean Brown, University of Hawaii at Manoa as found in the Shiken: JALT Testing &amp; Evaluation SIG Newsletter (http://www.jalt.org/test/bro_1.htm).  A statement will appear based on these guidelines as to whether the data is normal.  Skewness and Kurtosis are not displayed.</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9) The Xbar and R (or Individual and Moving Range) limits are provided for implementing SPC on the floor.  The limits are automatically centered around the nominal spec value.</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10)  The X Median limits are also provided for implementing SPC on the floor.  X Median limits will not display when the sub-group size is equal to one.  The limits are automatically centered around the nominal spec value.</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11) Pre-control limits will not display if the data is not stable or if there is less than 100 pieces of data. The limits are automatically centered around the nominal spec value.</a:t>
          </a:r>
        </a:p>
        <a:p>
          <a:pPr algn="l" rtl="0">
            <a:defRPr sz="1000"/>
          </a:pP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End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34</xdr:col>
      <xdr:colOff>119063</xdr:colOff>
      <xdr:row>8</xdr:row>
      <xdr:rowOff>14288</xdr:rowOff>
    </xdr:from>
    <xdr:to>
      <xdr:col>53</xdr:col>
      <xdr:colOff>0</xdr:colOff>
      <xdr:row>19</xdr:row>
      <xdr:rowOff>33338</xdr:rowOff>
    </xdr:to>
    <xdr:graphicFrame macro="">
      <xdr:nvGraphicFramePr>
        <xdr:cNvPr id="2049" name="Chart 1">
          <a:extLst>
            <a:ext uri="{FF2B5EF4-FFF2-40B4-BE49-F238E27FC236}">
              <a16:creationId xmlns:a16="http://schemas.microsoft.com/office/drawing/2014/main" id="{BC45A33C-2A62-9132-5B5A-4B358DA78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34</xdr:col>
      <xdr:colOff>119063</xdr:colOff>
      <xdr:row>20</xdr:row>
      <xdr:rowOff>14288</xdr:rowOff>
    </xdr:from>
    <xdr:to>
      <xdr:col>53</xdr:col>
      <xdr:colOff>0</xdr:colOff>
      <xdr:row>31</xdr:row>
      <xdr:rowOff>19050</xdr:rowOff>
    </xdr:to>
    <xdr:graphicFrame macro="">
      <xdr:nvGraphicFramePr>
        <xdr:cNvPr id="2050" name="Chart 2">
          <a:extLst>
            <a:ext uri="{FF2B5EF4-FFF2-40B4-BE49-F238E27FC236}">
              <a16:creationId xmlns:a16="http://schemas.microsoft.com/office/drawing/2014/main" id="{C0EF50FB-CA63-3A23-2F7C-AE1A6CFCF7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119063</xdr:colOff>
      <xdr:row>31</xdr:row>
      <xdr:rowOff>76200</xdr:rowOff>
    </xdr:from>
    <xdr:to>
      <xdr:col>59</xdr:col>
      <xdr:colOff>57150</xdr:colOff>
      <xdr:row>48</xdr:row>
      <xdr:rowOff>14288</xdr:rowOff>
    </xdr:to>
    <xdr:graphicFrame macro="">
      <xdr:nvGraphicFramePr>
        <xdr:cNvPr id="2059" name="Chart 11">
          <a:extLst>
            <a:ext uri="{FF2B5EF4-FFF2-40B4-BE49-F238E27FC236}">
              <a16:creationId xmlns:a16="http://schemas.microsoft.com/office/drawing/2014/main" id="{0C7DEFD3-C9F6-98D9-F43A-39E81ED62F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geocities.com/stat_aids/Contact_Us.html"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C7FD1-8CFD-497B-97BB-EFF0394C5E5B}">
  <sheetPr>
    <pageSetUpPr fitToPage="1"/>
  </sheetPr>
  <dimension ref="A1:AA111"/>
  <sheetViews>
    <sheetView showGridLines="0" tabSelected="1" topLeftCell="D6" zoomScale="75" workbookViewId="0">
      <selection activeCell="F8" sqref="F8:G8"/>
    </sheetView>
  </sheetViews>
  <sheetFormatPr defaultColWidth="9.1328125" defaultRowHeight="12.75" x14ac:dyDescent="0.35"/>
  <cols>
    <col min="1" max="2" width="0" style="121" hidden="1" customWidth="1"/>
    <col min="3" max="3" width="4.59765625" style="120" hidden="1" customWidth="1"/>
    <col min="4" max="4" width="10.73046875" style="126" customWidth="1"/>
    <col min="5" max="5" width="10.265625" style="127" customWidth="1"/>
    <col min="6" max="6" width="4.59765625" style="126" customWidth="1"/>
    <col min="7" max="7" width="7.59765625" style="126" customWidth="1"/>
    <col min="8" max="8" width="10.265625" style="126" customWidth="1"/>
    <col min="9" max="9" width="4.59765625" style="127" customWidth="1"/>
    <col min="10" max="10" width="8.1328125" style="126" customWidth="1"/>
    <col min="11" max="11" width="10.265625" style="126" customWidth="1"/>
    <col min="12" max="12" width="2.73046875" style="126" customWidth="1"/>
    <col min="13" max="14" width="9.1328125" style="126"/>
    <col min="15" max="15" width="9.59765625" style="126" customWidth="1"/>
    <col min="16" max="19" width="9.1328125" style="126"/>
    <col min="20" max="20" width="3" style="126" customWidth="1"/>
    <col min="21" max="22" width="9.1328125" style="126"/>
    <col min="23" max="23" width="9.86328125" style="126" customWidth="1"/>
    <col min="24" max="24" width="8.59765625" style="126" customWidth="1"/>
    <col min="25" max="26" width="9.1328125" style="126"/>
    <col min="27" max="27" width="11" style="126" customWidth="1"/>
    <col min="28" max="28" width="3" style="126" customWidth="1"/>
    <col min="29" max="16384" width="9.1328125" style="126"/>
  </cols>
  <sheetData>
    <row r="1" spans="1:27" hidden="1" x14ac:dyDescent="0.35">
      <c r="D1" s="121"/>
      <c r="E1" s="120"/>
      <c r="F1" s="121"/>
      <c r="G1" s="121"/>
    </row>
    <row r="2" spans="1:27" hidden="1" x14ac:dyDescent="0.35">
      <c r="D2" s="121"/>
      <c r="E2" s="120"/>
      <c r="F2" s="121"/>
      <c r="G2" s="121"/>
    </row>
    <row r="3" spans="1:27" hidden="1" x14ac:dyDescent="0.35">
      <c r="D3" s="121"/>
      <c r="E3" s="121"/>
      <c r="F3" s="121"/>
      <c r="G3" s="121"/>
    </row>
    <row r="4" spans="1:27" hidden="1" x14ac:dyDescent="0.35">
      <c r="D4" s="121"/>
      <c r="E4" s="120"/>
      <c r="F4" s="121"/>
      <c r="G4" s="121"/>
    </row>
    <row r="5" spans="1:27" hidden="1" x14ac:dyDescent="0.35">
      <c r="D5" s="121"/>
      <c r="E5" s="120"/>
      <c r="F5" s="121"/>
      <c r="G5" s="121"/>
    </row>
    <row r="6" spans="1:27" ht="18" customHeight="1" x14ac:dyDescent="0.35">
      <c r="D6" s="170" t="s">
        <v>0</v>
      </c>
      <c r="E6" s="171"/>
      <c r="F6" s="201">
        <v>1</v>
      </c>
      <c r="G6" s="201"/>
    </row>
    <row r="7" spans="1:27" ht="18" customHeight="1" x14ac:dyDescent="0.35">
      <c r="D7" s="170" t="s">
        <v>1</v>
      </c>
      <c r="E7" s="171"/>
      <c r="F7" s="201">
        <v>175</v>
      </c>
      <c r="G7" s="201"/>
    </row>
    <row r="8" spans="1:27" ht="18" customHeight="1" x14ac:dyDescent="0.5">
      <c r="D8" s="170" t="s">
        <v>2</v>
      </c>
      <c r="E8" s="172"/>
      <c r="F8" s="201">
        <v>165</v>
      </c>
      <c r="G8" s="201"/>
      <c r="P8" s="128" t="s">
        <v>3</v>
      </c>
      <c r="X8" s="128" t="s">
        <v>4</v>
      </c>
    </row>
    <row r="9" spans="1:27" ht="13.5" thickBot="1" x14ac:dyDescent="0.45">
      <c r="A9" s="126"/>
      <c r="B9" s="126"/>
      <c r="C9" s="127"/>
      <c r="G9" s="129"/>
      <c r="H9" s="129"/>
      <c r="J9" s="129"/>
      <c r="K9" s="129"/>
      <c r="M9" s="130"/>
      <c r="N9" s="131"/>
      <c r="O9" s="131"/>
      <c r="P9" s="132" t="str">
        <f>'Calculations - Hide this page'!B111</f>
        <v>Individuals Chart</v>
      </c>
      <c r="Q9" s="131"/>
      <c r="R9" s="131"/>
      <c r="S9" s="133"/>
      <c r="U9" s="130"/>
      <c r="V9" s="131"/>
      <c r="W9" s="131"/>
      <c r="X9" s="134" t="s">
        <v>5</v>
      </c>
      <c r="Y9" s="131"/>
      <c r="Z9" s="131"/>
      <c r="AA9" s="133"/>
    </row>
    <row r="10" spans="1:27" ht="13.15" thickBot="1" x14ac:dyDescent="0.4">
      <c r="A10" s="126"/>
      <c r="B10" s="126"/>
      <c r="C10" s="127"/>
      <c r="D10" s="168" t="s">
        <v>6</v>
      </c>
      <c r="E10" s="168" t="s">
        <v>7</v>
      </c>
      <c r="G10" s="136" t="str">
        <f>'Calculations - Hide this page'!B111</f>
        <v>Individuals Chart</v>
      </c>
      <c r="H10" s="135"/>
      <c r="J10" s="136" t="str">
        <f>'Calculations - Hide this page'!B112</f>
        <v>Moving Range Chart</v>
      </c>
      <c r="K10" s="135"/>
      <c r="M10" s="137"/>
      <c r="N10" s="138"/>
      <c r="O10" s="138"/>
      <c r="P10" s="138"/>
      <c r="Q10" s="138"/>
      <c r="R10" s="138"/>
      <c r="S10" s="139"/>
      <c r="U10" s="137"/>
      <c r="V10" s="138"/>
      <c r="W10" s="138"/>
      <c r="X10" s="138"/>
      <c r="Y10" s="138"/>
      <c r="Z10" s="138"/>
      <c r="AA10" s="139"/>
    </row>
    <row r="11" spans="1:27" ht="13.15" thickBot="1" x14ac:dyDescent="0.4">
      <c r="A11" s="126"/>
      <c r="B11" s="126"/>
      <c r="C11" s="127"/>
      <c r="D11" s="169"/>
      <c r="E11" s="169"/>
      <c r="G11" s="141" t="s">
        <v>8</v>
      </c>
      <c r="H11" s="140" t="s">
        <v>9</v>
      </c>
      <c r="J11" s="141" t="s">
        <v>8</v>
      </c>
      <c r="K11" s="140" t="s">
        <v>9</v>
      </c>
      <c r="M11" s="137"/>
      <c r="N11" s="138"/>
      <c r="O11" s="138"/>
      <c r="P11" s="138"/>
      <c r="Q11" s="138"/>
      <c r="R11" s="138"/>
      <c r="S11" s="139"/>
      <c r="U11" s="137"/>
      <c r="V11" s="138"/>
      <c r="W11" s="138"/>
      <c r="X11" s="138"/>
      <c r="Y11" s="138"/>
      <c r="Z11" s="138"/>
      <c r="AA11" s="139"/>
    </row>
    <row r="12" spans="1:27" x14ac:dyDescent="0.35">
      <c r="C12" s="122"/>
      <c r="D12" s="123">
        <v>170.69</v>
      </c>
      <c r="E12" s="173">
        <f>'Calculations - Hide this page'!C111</f>
        <v>1</v>
      </c>
      <c r="F12" s="143">
        <v>1</v>
      </c>
      <c r="G12" s="144">
        <v>1</v>
      </c>
      <c r="H12" s="142">
        <f ca="1">'Calculations - Hide this page'!O111</f>
        <v>170.69</v>
      </c>
      <c r="I12" s="143">
        <v>1</v>
      </c>
      <c r="J12" s="144">
        <v>1</v>
      </c>
      <c r="K12" s="142">
        <f ca="1">'Calculations - Hide this page'!U111</f>
        <v>0</v>
      </c>
      <c r="M12" s="137"/>
      <c r="N12" s="138"/>
      <c r="O12" s="138"/>
      <c r="P12" s="138"/>
      <c r="Q12" s="138"/>
      <c r="R12" s="138"/>
      <c r="S12" s="139"/>
      <c r="U12" s="137"/>
      <c r="V12" s="138"/>
      <c r="W12" s="138"/>
      <c r="X12" s="138"/>
      <c r="Y12" s="138"/>
      <c r="Z12" s="138"/>
      <c r="AA12" s="139"/>
    </row>
    <row r="13" spans="1:27" x14ac:dyDescent="0.35">
      <c r="C13" s="122"/>
      <c r="D13" s="124">
        <v>169.72</v>
      </c>
      <c r="E13" s="174">
        <f>'Calculations - Hide this page'!C112</f>
        <v>2</v>
      </c>
      <c r="F13" s="143">
        <v>2</v>
      </c>
      <c r="G13" s="146">
        <v>2</v>
      </c>
      <c r="H13" s="145">
        <f ca="1">'Calculations - Hide this page'!O112</f>
        <v>169.72</v>
      </c>
      <c r="I13" s="143">
        <v>2</v>
      </c>
      <c r="J13" s="146">
        <v>2</v>
      </c>
      <c r="K13" s="142">
        <f ca="1">'Calculations - Hide this page'!U112</f>
        <v>0.96999999999999886</v>
      </c>
      <c r="M13" s="137"/>
      <c r="N13" s="138"/>
      <c r="O13" s="138"/>
      <c r="P13" s="138"/>
      <c r="Q13" s="138"/>
      <c r="R13" s="138"/>
      <c r="S13" s="139"/>
      <c r="U13" s="137"/>
      <c r="V13" s="138"/>
      <c r="W13" s="138"/>
      <c r="X13" s="138"/>
      <c r="Y13" s="138"/>
      <c r="Z13" s="138"/>
      <c r="AA13" s="139"/>
    </row>
    <row r="14" spans="1:27" x14ac:dyDescent="0.35">
      <c r="C14" s="122"/>
      <c r="D14" s="124">
        <v>171.24</v>
      </c>
      <c r="E14" s="174">
        <f>'Calculations - Hide this page'!C113</f>
        <v>3</v>
      </c>
      <c r="F14" s="143">
        <v>3</v>
      </c>
      <c r="G14" s="146">
        <v>3</v>
      </c>
      <c r="H14" s="145">
        <f ca="1">'Calculations - Hide this page'!O113</f>
        <v>171.24</v>
      </c>
      <c r="I14" s="143">
        <v>3</v>
      </c>
      <c r="J14" s="146">
        <v>3</v>
      </c>
      <c r="K14" s="142">
        <f ca="1">'Calculations - Hide this page'!U113</f>
        <v>1.5200000000000102</v>
      </c>
      <c r="M14" s="137"/>
      <c r="N14" s="138"/>
      <c r="O14" s="138"/>
      <c r="P14" s="138"/>
      <c r="Q14" s="138"/>
      <c r="R14" s="138"/>
      <c r="S14" s="139"/>
      <c r="U14" s="137"/>
      <c r="V14" s="138"/>
      <c r="W14" s="138"/>
      <c r="X14" s="138"/>
      <c r="Y14" s="138"/>
      <c r="Z14" s="138"/>
      <c r="AA14" s="139"/>
    </row>
    <row r="15" spans="1:27" x14ac:dyDescent="0.35">
      <c r="C15" s="122"/>
      <c r="D15" s="124">
        <v>172.27</v>
      </c>
      <c r="E15" s="174">
        <f>'Calculations - Hide this page'!C114</f>
        <v>4</v>
      </c>
      <c r="F15" s="143">
        <v>4</v>
      </c>
      <c r="G15" s="144">
        <v>4</v>
      </c>
      <c r="H15" s="145">
        <f ca="1">'Calculations - Hide this page'!O114</f>
        <v>172.27</v>
      </c>
      <c r="I15" s="143">
        <v>4</v>
      </c>
      <c r="J15" s="144">
        <v>4</v>
      </c>
      <c r="K15" s="142">
        <f ca="1">'Calculations - Hide this page'!U114</f>
        <v>1.0300000000000011</v>
      </c>
      <c r="M15" s="137"/>
      <c r="N15" s="138"/>
      <c r="O15" s="138"/>
      <c r="P15" s="138"/>
      <c r="Q15" s="138"/>
      <c r="R15" s="138"/>
      <c r="S15" s="139"/>
      <c r="U15" s="137"/>
      <c r="V15" s="138"/>
      <c r="W15" s="138"/>
      <c r="X15" s="138"/>
      <c r="Y15" s="138"/>
      <c r="Z15" s="138"/>
      <c r="AA15" s="139"/>
    </row>
    <row r="16" spans="1:27" x14ac:dyDescent="0.35">
      <c r="C16" s="122"/>
      <c r="D16" s="124">
        <v>172.19</v>
      </c>
      <c r="E16" s="174">
        <f>'Calculations - Hide this page'!C115</f>
        <v>5</v>
      </c>
      <c r="F16" s="143">
        <v>5</v>
      </c>
      <c r="G16" s="146">
        <v>5</v>
      </c>
      <c r="H16" s="145">
        <f ca="1">'Calculations - Hide this page'!O115</f>
        <v>172.19</v>
      </c>
      <c r="I16" s="143">
        <v>5</v>
      </c>
      <c r="J16" s="146">
        <v>5</v>
      </c>
      <c r="K16" s="142">
        <f ca="1">'Calculations - Hide this page'!U115</f>
        <v>8.0000000000012506E-2</v>
      </c>
      <c r="M16" s="137"/>
      <c r="N16" s="138"/>
      <c r="O16" s="138"/>
      <c r="P16" s="138"/>
      <c r="Q16" s="138"/>
      <c r="R16" s="138"/>
      <c r="S16" s="139"/>
      <c r="U16" s="137"/>
      <c r="V16" s="138"/>
      <c r="W16" s="138"/>
      <c r="X16" s="138"/>
      <c r="Y16" s="138"/>
      <c r="Z16" s="138"/>
      <c r="AA16" s="139"/>
    </row>
    <row r="17" spans="3:27" x14ac:dyDescent="0.35">
      <c r="C17" s="122"/>
      <c r="D17" s="124">
        <v>172.73</v>
      </c>
      <c r="E17" s="174">
        <f>'Calculations - Hide this page'!C116</f>
        <v>6</v>
      </c>
      <c r="F17" s="143">
        <v>6</v>
      </c>
      <c r="G17" s="146">
        <v>6</v>
      </c>
      <c r="H17" s="145">
        <f ca="1">'Calculations - Hide this page'!O116</f>
        <v>172.73</v>
      </c>
      <c r="I17" s="143">
        <v>6</v>
      </c>
      <c r="J17" s="146">
        <v>6</v>
      </c>
      <c r="K17" s="142">
        <f ca="1">'Calculations - Hide this page'!U116</f>
        <v>0.53999999999999204</v>
      </c>
      <c r="M17" s="137"/>
      <c r="N17" s="138"/>
      <c r="O17" s="138"/>
      <c r="P17" s="138"/>
      <c r="Q17" s="138"/>
      <c r="R17" s="138"/>
      <c r="S17" s="139"/>
      <c r="U17" s="137"/>
      <c r="V17" s="138"/>
      <c r="W17" s="138"/>
      <c r="X17" s="138"/>
      <c r="Y17" s="138"/>
      <c r="Z17" s="138"/>
      <c r="AA17" s="139"/>
    </row>
    <row r="18" spans="3:27" x14ac:dyDescent="0.35">
      <c r="C18" s="122"/>
      <c r="D18" s="124">
        <v>168.81</v>
      </c>
      <c r="E18" s="174">
        <f>'Calculations - Hide this page'!C117</f>
        <v>7</v>
      </c>
      <c r="F18" s="143">
        <v>7</v>
      </c>
      <c r="G18" s="144">
        <v>7</v>
      </c>
      <c r="H18" s="145">
        <f ca="1">'Calculations - Hide this page'!O117</f>
        <v>168.81</v>
      </c>
      <c r="I18" s="143">
        <v>7</v>
      </c>
      <c r="J18" s="144">
        <v>7</v>
      </c>
      <c r="K18" s="142">
        <f ca="1">'Calculations - Hide this page'!U117</f>
        <v>3.9199999999999875</v>
      </c>
      <c r="M18" s="137"/>
      <c r="N18" s="138"/>
      <c r="O18" s="138"/>
      <c r="P18" s="138"/>
      <c r="Q18" s="138"/>
      <c r="R18" s="138"/>
      <c r="S18" s="139"/>
      <c r="U18" s="137"/>
      <c r="V18" s="138"/>
      <c r="W18" s="138"/>
      <c r="X18" s="138"/>
      <c r="Y18" s="138"/>
      <c r="Z18" s="138"/>
      <c r="AA18" s="139"/>
    </row>
    <row r="19" spans="3:27" x14ac:dyDescent="0.35">
      <c r="C19" s="122"/>
      <c r="D19" s="124">
        <v>170.76</v>
      </c>
      <c r="E19" s="174">
        <f>'Calculations - Hide this page'!C118</f>
        <v>8</v>
      </c>
      <c r="F19" s="143">
        <v>8</v>
      </c>
      <c r="G19" s="146">
        <v>8</v>
      </c>
      <c r="H19" s="145">
        <f ca="1">'Calculations - Hide this page'!O118</f>
        <v>170.76</v>
      </c>
      <c r="I19" s="143">
        <v>8</v>
      </c>
      <c r="J19" s="146">
        <v>8</v>
      </c>
      <c r="K19" s="142">
        <f ca="1">'Calculations - Hide this page'!U118</f>
        <v>1.9499999999999886</v>
      </c>
      <c r="M19" s="137"/>
      <c r="N19" s="138"/>
      <c r="O19" s="138"/>
      <c r="P19" s="138"/>
      <c r="Q19" s="138"/>
      <c r="R19" s="138"/>
      <c r="S19" s="139"/>
      <c r="U19" s="137"/>
      <c r="V19" s="138"/>
      <c r="W19" s="138"/>
      <c r="X19" s="138"/>
      <c r="Y19" s="138"/>
      <c r="Z19" s="138"/>
      <c r="AA19" s="139"/>
    </row>
    <row r="20" spans="3:27" x14ac:dyDescent="0.35">
      <c r="C20" s="122"/>
      <c r="D20" s="124">
        <v>172.09</v>
      </c>
      <c r="E20" s="174">
        <f>'Calculations - Hide this page'!C119</f>
        <v>9</v>
      </c>
      <c r="F20" s="143">
        <v>9</v>
      </c>
      <c r="G20" s="146">
        <v>9</v>
      </c>
      <c r="H20" s="145">
        <f ca="1">'Calculations - Hide this page'!O119</f>
        <v>172.09</v>
      </c>
      <c r="I20" s="143">
        <v>9</v>
      </c>
      <c r="J20" s="146">
        <v>9</v>
      </c>
      <c r="K20" s="142">
        <f ca="1">'Calculations - Hide this page'!U119</f>
        <v>1.3300000000000125</v>
      </c>
      <c r="M20" s="137"/>
      <c r="N20" s="138"/>
      <c r="O20" s="138"/>
      <c r="P20" s="138"/>
      <c r="Q20" s="138"/>
      <c r="R20" s="138"/>
      <c r="S20" s="139"/>
      <c r="U20" s="137"/>
      <c r="V20" s="138"/>
      <c r="W20" s="138"/>
      <c r="X20" s="138"/>
      <c r="Y20" s="138"/>
      <c r="Z20" s="138"/>
      <c r="AA20" s="139"/>
    </row>
    <row r="21" spans="3:27" x14ac:dyDescent="0.35">
      <c r="C21" s="122"/>
      <c r="D21" s="124">
        <v>169.91</v>
      </c>
      <c r="E21" s="174">
        <f>'Calculations - Hide this page'!C120</f>
        <v>10</v>
      </c>
      <c r="F21" s="143">
        <v>10</v>
      </c>
      <c r="G21" s="144">
        <v>10</v>
      </c>
      <c r="H21" s="145">
        <f ca="1">'Calculations - Hide this page'!O120</f>
        <v>169.91</v>
      </c>
      <c r="I21" s="143">
        <v>10</v>
      </c>
      <c r="J21" s="144">
        <v>10</v>
      </c>
      <c r="K21" s="142">
        <f ca="1">'Calculations - Hide this page'!U120</f>
        <v>2.1800000000000068</v>
      </c>
      <c r="M21" s="137"/>
      <c r="N21" s="138"/>
      <c r="O21" s="138"/>
      <c r="P21" s="138"/>
      <c r="Q21" s="138"/>
      <c r="R21" s="138"/>
      <c r="S21" s="139"/>
      <c r="U21" s="137"/>
      <c r="V21" s="138"/>
      <c r="W21" s="138"/>
      <c r="X21" s="138"/>
      <c r="Y21" s="138"/>
      <c r="Z21" s="138"/>
      <c r="AA21" s="139"/>
    </row>
    <row r="22" spans="3:27" x14ac:dyDescent="0.35">
      <c r="C22" s="122"/>
      <c r="D22" s="124">
        <v>170.3</v>
      </c>
      <c r="E22" s="174">
        <f>'Calculations - Hide this page'!C121</f>
        <v>11</v>
      </c>
      <c r="F22" s="143">
        <v>11</v>
      </c>
      <c r="G22" s="146">
        <v>11</v>
      </c>
      <c r="H22" s="145">
        <f ca="1">'Calculations - Hide this page'!O121</f>
        <v>170.3</v>
      </c>
      <c r="I22" s="143">
        <v>11</v>
      </c>
      <c r="J22" s="146">
        <v>11</v>
      </c>
      <c r="K22" s="142">
        <f ca="1">'Calculations - Hide this page'!U121</f>
        <v>0.39000000000001478</v>
      </c>
      <c r="M22" s="137"/>
      <c r="N22" s="138"/>
      <c r="O22" s="138"/>
      <c r="P22" s="138"/>
      <c r="Q22" s="138"/>
      <c r="R22" s="138"/>
      <c r="S22" s="139"/>
      <c r="U22" s="137"/>
      <c r="V22" s="138"/>
      <c r="W22" s="138"/>
      <c r="X22" s="138"/>
      <c r="Y22" s="138"/>
      <c r="Z22" s="138"/>
      <c r="AA22" s="139"/>
    </row>
    <row r="23" spans="3:27" x14ac:dyDescent="0.35">
      <c r="C23" s="122"/>
      <c r="D23" s="124">
        <v>169.3</v>
      </c>
      <c r="E23" s="174">
        <f>'Calculations - Hide this page'!C122</f>
        <v>12</v>
      </c>
      <c r="F23" s="143">
        <v>12</v>
      </c>
      <c r="G23" s="146">
        <v>12</v>
      </c>
      <c r="H23" s="145">
        <f ca="1">'Calculations - Hide this page'!O122</f>
        <v>169.3</v>
      </c>
      <c r="I23" s="143">
        <v>12</v>
      </c>
      <c r="J23" s="146">
        <v>12</v>
      </c>
      <c r="K23" s="142">
        <f ca="1">'Calculations - Hide this page'!U122</f>
        <v>1</v>
      </c>
      <c r="M23" s="137"/>
      <c r="N23" s="138"/>
      <c r="O23" s="138"/>
      <c r="P23" s="138"/>
      <c r="Q23" s="138"/>
      <c r="R23" s="138"/>
      <c r="S23" s="139"/>
      <c r="U23" s="137"/>
      <c r="V23" s="138"/>
      <c r="W23" s="138"/>
      <c r="X23" s="138"/>
      <c r="Y23" s="138"/>
      <c r="Z23" s="138"/>
      <c r="AA23" s="139"/>
    </row>
    <row r="24" spans="3:27" x14ac:dyDescent="0.35">
      <c r="C24" s="122"/>
      <c r="D24" s="124">
        <v>169.15</v>
      </c>
      <c r="E24" s="174">
        <f>'Calculations - Hide this page'!C123</f>
        <v>13</v>
      </c>
      <c r="F24" s="143">
        <v>13</v>
      </c>
      <c r="G24" s="144">
        <v>13</v>
      </c>
      <c r="H24" s="145">
        <f ca="1">'Calculations - Hide this page'!O123</f>
        <v>169.15</v>
      </c>
      <c r="I24" s="143">
        <v>13</v>
      </c>
      <c r="J24" s="144">
        <v>13</v>
      </c>
      <c r="K24" s="142">
        <f ca="1">'Calculations - Hide this page'!U123</f>
        <v>0.15000000000000568</v>
      </c>
      <c r="M24" s="147"/>
      <c r="N24" s="148"/>
      <c r="O24" s="148"/>
      <c r="P24" s="148"/>
      <c r="Q24" s="148"/>
      <c r="R24" s="148"/>
      <c r="S24" s="149"/>
      <c r="U24" s="137"/>
      <c r="V24" s="138"/>
      <c r="W24" s="138"/>
      <c r="X24" s="138"/>
      <c r="Y24" s="138"/>
      <c r="Z24" s="138"/>
      <c r="AA24" s="139"/>
    </row>
    <row r="25" spans="3:27" x14ac:dyDescent="0.35">
      <c r="C25" s="122"/>
      <c r="D25" s="124">
        <v>170.02</v>
      </c>
      <c r="E25" s="174">
        <f>'Calculations - Hide this page'!C124</f>
        <v>14</v>
      </c>
      <c r="F25" s="143">
        <v>14</v>
      </c>
      <c r="G25" s="146">
        <v>14</v>
      </c>
      <c r="H25" s="145">
        <f ca="1">'Calculations - Hide this page'!O124</f>
        <v>170.02</v>
      </c>
      <c r="I25" s="143">
        <v>14</v>
      </c>
      <c r="J25" s="146">
        <v>14</v>
      </c>
      <c r="K25" s="142">
        <f ca="1">'Calculations - Hide this page'!U124</f>
        <v>0.87000000000000455</v>
      </c>
      <c r="U25" s="137"/>
      <c r="V25" s="138"/>
      <c r="W25" s="138"/>
      <c r="X25" s="138"/>
      <c r="Y25" s="138"/>
      <c r="Z25" s="138"/>
      <c r="AA25" s="139"/>
    </row>
    <row r="26" spans="3:27" ht="13.15" x14ac:dyDescent="0.4">
      <c r="C26" s="122"/>
      <c r="D26" s="124">
        <v>170.22</v>
      </c>
      <c r="E26" s="174">
        <f>'Calculations - Hide this page'!C125</f>
        <v>15</v>
      </c>
      <c r="F26" s="143">
        <v>15</v>
      </c>
      <c r="G26" s="146">
        <v>15</v>
      </c>
      <c r="H26" s="145">
        <f ca="1">'Calculations - Hide this page'!O125</f>
        <v>170.22</v>
      </c>
      <c r="I26" s="143">
        <v>15</v>
      </c>
      <c r="J26" s="146">
        <v>15</v>
      </c>
      <c r="K26" s="142">
        <f ca="1">'Calculations - Hide this page'!U125</f>
        <v>0.19999999999998863</v>
      </c>
      <c r="M26" s="130"/>
      <c r="N26" s="131"/>
      <c r="O26" s="131"/>
      <c r="P26" s="132" t="str">
        <f>'Calculations - Hide this page'!B112</f>
        <v>Moving Range Chart</v>
      </c>
      <c r="Q26" s="131"/>
      <c r="R26" s="131"/>
      <c r="S26" s="133"/>
      <c r="U26" s="137"/>
      <c r="V26" s="138"/>
      <c r="W26" s="138"/>
      <c r="X26" s="138"/>
      <c r="Y26" s="138"/>
      <c r="Z26" s="138"/>
      <c r="AA26" s="139"/>
    </row>
    <row r="27" spans="3:27" x14ac:dyDescent="0.35">
      <c r="C27" s="122"/>
      <c r="D27" s="124">
        <v>168.88</v>
      </c>
      <c r="E27" s="174">
        <f>'Calculations - Hide this page'!C126</f>
        <v>16</v>
      </c>
      <c r="F27" s="143">
        <v>16</v>
      </c>
      <c r="G27" s="144">
        <v>16</v>
      </c>
      <c r="H27" s="145">
        <f ca="1">'Calculations - Hide this page'!O126</f>
        <v>168.88</v>
      </c>
      <c r="I27" s="143">
        <v>16</v>
      </c>
      <c r="J27" s="144">
        <v>16</v>
      </c>
      <c r="K27" s="142">
        <f ca="1">'Calculations - Hide this page'!U126</f>
        <v>1.3400000000000034</v>
      </c>
      <c r="M27" s="137"/>
      <c r="N27" s="138"/>
      <c r="O27" s="138"/>
      <c r="P27" s="138"/>
      <c r="Q27" s="138"/>
      <c r="R27" s="138"/>
      <c r="S27" s="139"/>
      <c r="U27" s="137"/>
      <c r="V27" s="138"/>
      <c r="W27" s="138"/>
      <c r="X27" s="138"/>
      <c r="Y27" s="138"/>
      <c r="Z27" s="138"/>
      <c r="AA27" s="139"/>
    </row>
    <row r="28" spans="3:27" x14ac:dyDescent="0.35">
      <c r="C28" s="122"/>
      <c r="D28" s="124">
        <v>170.43</v>
      </c>
      <c r="E28" s="174">
        <f>'Calculations - Hide this page'!C127</f>
        <v>17</v>
      </c>
      <c r="F28" s="143">
        <v>17</v>
      </c>
      <c r="G28" s="146">
        <v>17</v>
      </c>
      <c r="H28" s="145">
        <f ca="1">'Calculations - Hide this page'!O127</f>
        <v>170.43</v>
      </c>
      <c r="I28" s="143">
        <v>17</v>
      </c>
      <c r="J28" s="146">
        <v>17</v>
      </c>
      <c r="K28" s="142">
        <f ca="1">'Calculations - Hide this page'!U127</f>
        <v>1.5500000000000114</v>
      </c>
      <c r="M28" s="137"/>
      <c r="N28" s="138"/>
      <c r="O28" s="138"/>
      <c r="P28" s="138"/>
      <c r="Q28" s="138"/>
      <c r="R28" s="138"/>
      <c r="S28" s="139"/>
      <c r="U28" s="147"/>
      <c r="V28" s="148"/>
      <c r="W28" s="148"/>
      <c r="X28" s="148"/>
      <c r="Y28" s="148"/>
      <c r="Z28" s="148"/>
      <c r="AA28" s="149"/>
    </row>
    <row r="29" spans="3:27" x14ac:dyDescent="0.35">
      <c r="C29" s="122"/>
      <c r="D29" s="124">
        <v>170.59</v>
      </c>
      <c r="E29" s="174">
        <f>'Calculations - Hide this page'!C128</f>
        <v>18</v>
      </c>
      <c r="F29" s="143">
        <v>18</v>
      </c>
      <c r="G29" s="146">
        <v>18</v>
      </c>
      <c r="H29" s="145">
        <f ca="1">'Calculations - Hide this page'!O128</f>
        <v>170.59</v>
      </c>
      <c r="I29" s="143">
        <v>18</v>
      </c>
      <c r="J29" s="146">
        <v>18</v>
      </c>
      <c r="K29" s="142">
        <f ca="1">'Calculations - Hide this page'!U128</f>
        <v>0.15999999999999659</v>
      </c>
      <c r="M29" s="137"/>
      <c r="N29" s="138"/>
      <c r="O29" s="138"/>
      <c r="P29" s="138"/>
      <c r="Q29" s="138"/>
      <c r="R29" s="138"/>
      <c r="S29" s="139"/>
    </row>
    <row r="30" spans="3:27" ht="13.15" x14ac:dyDescent="0.4">
      <c r="C30" s="122"/>
      <c r="D30" s="124">
        <v>171.13</v>
      </c>
      <c r="E30" s="174">
        <f>'Calculations - Hide this page'!C129</f>
        <v>19</v>
      </c>
      <c r="F30" s="143">
        <v>19</v>
      </c>
      <c r="G30" s="144">
        <v>19</v>
      </c>
      <c r="H30" s="145">
        <f ca="1">'Calculations - Hide this page'!O129</f>
        <v>171.13</v>
      </c>
      <c r="I30" s="143">
        <v>19</v>
      </c>
      <c r="J30" s="144">
        <v>19</v>
      </c>
      <c r="K30" s="142">
        <f ca="1">'Calculations - Hide this page'!U129</f>
        <v>0.53999999999999204</v>
      </c>
      <c r="M30" s="137"/>
      <c r="N30" s="138"/>
      <c r="O30" s="138"/>
      <c r="P30" s="138"/>
      <c r="Q30" s="138"/>
      <c r="R30" s="138"/>
      <c r="S30" s="139"/>
      <c r="U30" s="181" t="s">
        <v>10</v>
      </c>
      <c r="V30" s="182"/>
      <c r="W30" s="182"/>
      <c r="X30" s="150"/>
      <c r="Y30" s="182" t="s">
        <v>11</v>
      </c>
      <c r="Z30" s="182"/>
      <c r="AA30" s="183"/>
    </row>
    <row r="31" spans="3:27" ht="13.15" x14ac:dyDescent="0.4">
      <c r="C31" s="122"/>
      <c r="D31" s="124">
        <v>170.63</v>
      </c>
      <c r="E31" s="174">
        <f>'Calculations - Hide this page'!C130</f>
        <v>20</v>
      </c>
      <c r="F31" s="143">
        <v>20</v>
      </c>
      <c r="G31" s="146">
        <v>20</v>
      </c>
      <c r="H31" s="145">
        <f ca="1">'Calculations - Hide this page'!O130</f>
        <v>170.63</v>
      </c>
      <c r="I31" s="143">
        <v>20</v>
      </c>
      <c r="J31" s="146">
        <v>20</v>
      </c>
      <c r="K31" s="142">
        <f ca="1">'Calculations - Hide this page'!U130</f>
        <v>0.5</v>
      </c>
      <c r="M31" s="137"/>
      <c r="N31" s="138"/>
      <c r="O31" s="138"/>
      <c r="P31" s="138"/>
      <c r="Q31" s="138"/>
      <c r="R31" s="138"/>
      <c r="S31" s="139"/>
      <c r="U31" s="151" t="s">
        <v>12</v>
      </c>
      <c r="V31" s="152"/>
      <c r="W31" s="152">
        <f>'Calculations - Hide this page'!B7</f>
        <v>175</v>
      </c>
      <c r="X31" s="152"/>
      <c r="Y31" s="152" t="s">
        <v>13</v>
      </c>
      <c r="Z31" s="152"/>
      <c r="AA31" s="153">
        <f ca="1">'Calculations - Hide this page'!B20</f>
        <v>1.5417412808049809</v>
      </c>
    </row>
    <row r="32" spans="3:27" ht="13.15" x14ac:dyDescent="0.4">
      <c r="C32" s="122"/>
      <c r="D32" s="124">
        <v>170.67</v>
      </c>
      <c r="E32" s="174">
        <f>'Calculations - Hide this page'!C131</f>
        <v>21</v>
      </c>
      <c r="F32" s="143">
        <v>21</v>
      </c>
      <c r="G32" s="146">
        <v>21</v>
      </c>
      <c r="H32" s="145">
        <f ca="1">'Calculations - Hide this page'!O131</f>
        <v>170.67</v>
      </c>
      <c r="I32" s="143">
        <v>21</v>
      </c>
      <c r="J32" s="146">
        <v>21</v>
      </c>
      <c r="K32" s="142">
        <f ca="1">'Calculations - Hide this page'!U131</f>
        <v>3.9999999999992042E-2</v>
      </c>
      <c r="M32" s="137"/>
      <c r="N32" s="138"/>
      <c r="O32" s="138"/>
      <c r="P32" s="138"/>
      <c r="Q32" s="138"/>
      <c r="R32" s="138"/>
      <c r="S32" s="139"/>
      <c r="U32" s="151" t="s">
        <v>14</v>
      </c>
      <c r="V32" s="152"/>
      <c r="W32" s="152">
        <f>'Calculations - Hide this page'!B8</f>
        <v>165</v>
      </c>
      <c r="X32" s="152"/>
      <c r="Y32" s="152" t="s">
        <v>15</v>
      </c>
      <c r="Z32" s="152"/>
      <c r="AA32" s="153">
        <f ca="1">'Calculations - Hide this page'!B21</f>
        <v>1.2741424326504989</v>
      </c>
    </row>
    <row r="33" spans="3:27" ht="13.15" x14ac:dyDescent="0.4">
      <c r="C33" s="122"/>
      <c r="D33" s="124">
        <v>170.62</v>
      </c>
      <c r="E33" s="174">
        <f>'Calculations - Hide this page'!C132</f>
        <v>22</v>
      </c>
      <c r="F33" s="143">
        <v>22</v>
      </c>
      <c r="G33" s="144">
        <v>22</v>
      </c>
      <c r="H33" s="145">
        <f ca="1">'Calculations - Hide this page'!O132</f>
        <v>170.62</v>
      </c>
      <c r="I33" s="143">
        <v>22</v>
      </c>
      <c r="J33" s="144">
        <v>22</v>
      </c>
      <c r="K33" s="142">
        <f ca="1">'Calculations - Hide this page'!U132</f>
        <v>4.9999999999982947E-2</v>
      </c>
      <c r="M33" s="137"/>
      <c r="N33" s="138"/>
      <c r="O33" s="138"/>
      <c r="P33" s="138"/>
      <c r="Q33" s="138"/>
      <c r="R33" s="138"/>
      <c r="S33" s="139"/>
      <c r="U33" s="151" t="s">
        <v>16</v>
      </c>
      <c r="V33" s="152"/>
      <c r="W33" s="152">
        <f>'Calculations - Hide this page'!B24</f>
        <v>65</v>
      </c>
      <c r="X33" s="152"/>
      <c r="Y33" s="152" t="s">
        <v>17</v>
      </c>
      <c r="Z33" s="152"/>
      <c r="AA33" s="153">
        <f ca="1">'Calculations - Hide this page'!B22</f>
        <v>1.8093401289594628</v>
      </c>
    </row>
    <row r="34" spans="3:27" ht="13.15" x14ac:dyDescent="0.4">
      <c r="C34" s="122"/>
      <c r="D34" s="124">
        <v>172.34</v>
      </c>
      <c r="E34" s="174">
        <f>'Calculations - Hide this page'!C133</f>
        <v>23</v>
      </c>
      <c r="F34" s="143">
        <v>23</v>
      </c>
      <c r="G34" s="146">
        <v>23</v>
      </c>
      <c r="H34" s="145">
        <f ca="1">'Calculations - Hide this page'!O133</f>
        <v>172.34</v>
      </c>
      <c r="I34" s="143">
        <v>23</v>
      </c>
      <c r="J34" s="146">
        <v>23</v>
      </c>
      <c r="K34" s="142">
        <f ca="1">'Calculations - Hide this page'!U133</f>
        <v>1.7199999999999989</v>
      </c>
      <c r="M34" s="137"/>
      <c r="N34" s="138"/>
      <c r="O34" s="138"/>
      <c r="P34" s="138"/>
      <c r="Q34" s="138"/>
      <c r="R34" s="138"/>
      <c r="S34" s="139"/>
      <c r="U34" s="151" t="s">
        <v>18</v>
      </c>
      <c r="V34" s="152"/>
      <c r="W34" s="152">
        <f>'Calculations - Hide this page'!B2</f>
        <v>65</v>
      </c>
      <c r="X34" s="152"/>
      <c r="Y34" s="152" t="s">
        <v>19</v>
      </c>
      <c r="Z34" s="152"/>
      <c r="AA34" s="153">
        <f ca="1">'Calculations - Hide this page'!B23</f>
        <v>1.2741424326504989</v>
      </c>
    </row>
    <row r="35" spans="3:27" ht="13.15" x14ac:dyDescent="0.4">
      <c r="C35" s="122"/>
      <c r="D35" s="124">
        <v>170.91</v>
      </c>
      <c r="E35" s="174">
        <f>'Calculations - Hide this page'!C134</f>
        <v>24</v>
      </c>
      <c r="F35" s="143">
        <v>24</v>
      </c>
      <c r="G35" s="146">
        <v>24</v>
      </c>
      <c r="H35" s="145">
        <f ca="1">'Calculations - Hide this page'!O134</f>
        <v>170.91</v>
      </c>
      <c r="I35" s="143">
        <v>24</v>
      </c>
      <c r="J35" s="146">
        <v>24</v>
      </c>
      <c r="K35" s="142">
        <f ca="1">'Calculations - Hide this page'!U134</f>
        <v>1.4300000000000068</v>
      </c>
      <c r="M35" s="137"/>
      <c r="N35" s="138"/>
      <c r="O35" s="138"/>
      <c r="P35" s="138"/>
      <c r="Q35" s="138"/>
      <c r="R35" s="138"/>
      <c r="S35" s="139"/>
      <c r="U35" s="151" t="s">
        <v>20</v>
      </c>
      <c r="V35" s="152"/>
      <c r="W35" s="152">
        <f>'Calculations - Hide this page'!B1</f>
        <v>1</v>
      </c>
      <c r="X35" s="152"/>
      <c r="Y35" s="138"/>
      <c r="Z35" s="138"/>
      <c r="AA35" s="139"/>
    </row>
    <row r="36" spans="3:27" ht="13.15" x14ac:dyDescent="0.4">
      <c r="C36" s="122"/>
      <c r="D36" s="124">
        <v>170.81</v>
      </c>
      <c r="E36" s="174">
        <f>'Calculations - Hide this page'!C135</f>
        <v>25</v>
      </c>
      <c r="F36" s="143">
        <v>25</v>
      </c>
      <c r="G36" s="144">
        <v>25</v>
      </c>
      <c r="H36" s="145">
        <f ca="1">'Calculations - Hide this page'!O135</f>
        <v>170.81</v>
      </c>
      <c r="I36" s="143">
        <v>25</v>
      </c>
      <c r="J36" s="144">
        <v>25</v>
      </c>
      <c r="K36" s="142">
        <f ca="1">'Calculations - Hide this page'!U135</f>
        <v>9.9999999999994316E-2</v>
      </c>
      <c r="M36" s="137"/>
      <c r="N36" s="138"/>
      <c r="O36" s="138"/>
      <c r="P36" s="138"/>
      <c r="Q36" s="138"/>
      <c r="R36" s="138"/>
      <c r="S36" s="139"/>
      <c r="U36" s="151" t="s">
        <v>21</v>
      </c>
      <c r="V36" s="152"/>
      <c r="W36" s="176">
        <f>'Calculations - Hide this page'!B3</f>
        <v>173.37</v>
      </c>
      <c r="X36" s="152"/>
      <c r="Y36" s="184" t="s">
        <v>351</v>
      </c>
      <c r="Z36" s="184"/>
      <c r="AA36" s="185"/>
    </row>
    <row r="37" spans="3:27" ht="13.15" x14ac:dyDescent="0.4">
      <c r="C37" s="122"/>
      <c r="D37" s="124">
        <v>170.48</v>
      </c>
      <c r="E37" s="174">
        <f>'Calculations - Hide this page'!C136</f>
        <v>26</v>
      </c>
      <c r="F37" s="143">
        <v>26</v>
      </c>
      <c r="G37" s="146">
        <v>26</v>
      </c>
      <c r="H37" s="145">
        <f ca="1">'Calculations - Hide this page'!O136</f>
        <v>170.48</v>
      </c>
      <c r="I37" s="143">
        <v>26</v>
      </c>
      <c r="J37" s="146">
        <v>26</v>
      </c>
      <c r="K37" s="142">
        <f ca="1">'Calculations - Hide this page'!U136</f>
        <v>0.33000000000001251</v>
      </c>
      <c r="M37" s="137"/>
      <c r="N37" s="138"/>
      <c r="O37" s="138"/>
      <c r="P37" s="138"/>
      <c r="Q37" s="138"/>
      <c r="R37" s="138"/>
      <c r="S37" s="139"/>
      <c r="U37" s="151" t="s">
        <v>22</v>
      </c>
      <c r="V37" s="152"/>
      <c r="W37" s="176">
        <f>'Calculations - Hide this page'!B4</f>
        <v>168.42</v>
      </c>
      <c r="X37" s="152"/>
      <c r="Y37" s="152" t="s">
        <v>23</v>
      </c>
      <c r="Z37" s="152"/>
      <c r="AA37" s="153">
        <f>'Calculations - Hide this page'!B16</f>
        <v>1.4614779619768505</v>
      </c>
    </row>
    <row r="38" spans="3:27" ht="13.15" x14ac:dyDescent="0.4">
      <c r="C38" s="122"/>
      <c r="D38" s="124">
        <v>172.97</v>
      </c>
      <c r="E38" s="174">
        <f>'Calculations - Hide this page'!C137</f>
        <v>27</v>
      </c>
      <c r="F38" s="143">
        <v>27</v>
      </c>
      <c r="G38" s="146">
        <v>27</v>
      </c>
      <c r="H38" s="145">
        <f ca="1">'Calculations - Hide this page'!O137</f>
        <v>172.97</v>
      </c>
      <c r="I38" s="143">
        <v>27</v>
      </c>
      <c r="J38" s="146">
        <v>27</v>
      </c>
      <c r="K38" s="142">
        <f ca="1">'Calculations - Hide this page'!U137</f>
        <v>2.4900000000000091</v>
      </c>
      <c r="M38" s="137"/>
      <c r="N38" s="138"/>
      <c r="O38" s="138"/>
      <c r="P38" s="138"/>
      <c r="Q38" s="138"/>
      <c r="R38" s="138"/>
      <c r="S38" s="139"/>
      <c r="U38" s="151" t="s">
        <v>24</v>
      </c>
      <c r="V38" s="152"/>
      <c r="W38" s="176">
        <f>'Calculations - Hide this page'!B5</f>
        <v>4.9500000000000171</v>
      </c>
      <c r="X38" s="152"/>
      <c r="Y38" s="152" t="s">
        <v>25</v>
      </c>
      <c r="Z38" s="152"/>
      <c r="AA38" s="153">
        <f ca="1">'Calculations - Hide this page'!B17</f>
        <v>1.2078103563303524</v>
      </c>
    </row>
    <row r="39" spans="3:27" ht="13.15" x14ac:dyDescent="0.4">
      <c r="C39" s="122"/>
      <c r="D39" s="124">
        <v>171.86</v>
      </c>
      <c r="E39" s="174">
        <f>'Calculations - Hide this page'!C138</f>
        <v>28</v>
      </c>
      <c r="F39" s="143">
        <v>28</v>
      </c>
      <c r="G39" s="144">
        <v>28</v>
      </c>
      <c r="H39" s="145">
        <f ca="1">'Calculations - Hide this page'!O138</f>
        <v>171.86</v>
      </c>
      <c r="I39" s="143">
        <v>28</v>
      </c>
      <c r="J39" s="144">
        <v>28</v>
      </c>
      <c r="K39" s="142">
        <f ca="1">'Calculations - Hide this page'!U138</f>
        <v>1.1099999999999852</v>
      </c>
      <c r="M39" s="137"/>
      <c r="N39" s="138"/>
      <c r="O39" s="138"/>
      <c r="P39" s="138"/>
      <c r="Q39" s="138"/>
      <c r="R39" s="138"/>
      <c r="S39" s="139"/>
      <c r="U39" s="151" t="s">
        <v>26</v>
      </c>
      <c r="V39" s="152"/>
      <c r="W39" s="152">
        <f ca="1">'Calculations - Hide this page'!B9</f>
        <v>170.86784615384613</v>
      </c>
      <c r="X39" s="152"/>
      <c r="Y39" s="152" t="s">
        <v>27</v>
      </c>
      <c r="Z39" s="152"/>
      <c r="AA39" s="153">
        <f ca="1">'Calculations - Hide this page'!B18</f>
        <v>1.7151455676233489</v>
      </c>
    </row>
    <row r="40" spans="3:27" ht="13.15" x14ac:dyDescent="0.4">
      <c r="C40" s="122"/>
      <c r="D40" s="124">
        <v>173.37</v>
      </c>
      <c r="E40" s="174">
        <f>'Calculations - Hide this page'!C139</f>
        <v>29</v>
      </c>
      <c r="F40" s="143">
        <v>29</v>
      </c>
      <c r="G40" s="146">
        <v>29</v>
      </c>
      <c r="H40" s="145">
        <f ca="1">'Calculations - Hide this page'!O139</f>
        <v>173.37</v>
      </c>
      <c r="I40" s="143">
        <v>29</v>
      </c>
      <c r="J40" s="146">
        <v>29</v>
      </c>
      <c r="K40" s="142">
        <f ca="1">'Calculations - Hide this page'!U139</f>
        <v>1.5099999999999909</v>
      </c>
      <c r="M40" s="137"/>
      <c r="N40" s="138"/>
      <c r="O40" s="138"/>
      <c r="P40" s="138"/>
      <c r="Q40" s="138"/>
      <c r="R40" s="138"/>
      <c r="S40" s="139"/>
      <c r="U40" s="177" t="s">
        <v>28</v>
      </c>
      <c r="V40" s="138"/>
      <c r="W40" s="178">
        <f ca="1">'Calculations - Hide this page'!B10</f>
        <v>1.2215624999999992</v>
      </c>
      <c r="X40" s="152"/>
      <c r="Y40" s="152" t="s">
        <v>29</v>
      </c>
      <c r="Z40" s="152"/>
      <c r="AA40" s="153">
        <f ca="1">'Calculations - Hide this page'!B19</f>
        <v>1.2078103563303524</v>
      </c>
    </row>
    <row r="41" spans="3:27" ht="13.15" x14ac:dyDescent="0.4">
      <c r="C41" s="122"/>
      <c r="D41" s="124">
        <v>170.34</v>
      </c>
      <c r="E41" s="174">
        <f>'Calculations - Hide this page'!C140</f>
        <v>30</v>
      </c>
      <c r="F41" s="143">
        <v>30</v>
      </c>
      <c r="G41" s="146">
        <v>30</v>
      </c>
      <c r="H41" s="145">
        <f ca="1">'Calculations - Hide this page'!O140</f>
        <v>170.34</v>
      </c>
      <c r="I41" s="143">
        <v>30</v>
      </c>
      <c r="J41" s="146">
        <v>30</v>
      </c>
      <c r="K41" s="142">
        <f ca="1">'Calculations - Hide this page'!U140</f>
        <v>3.0300000000000011</v>
      </c>
      <c r="M41" s="147"/>
      <c r="N41" s="148"/>
      <c r="O41" s="148"/>
      <c r="P41" s="148"/>
      <c r="Q41" s="148"/>
      <c r="R41" s="148"/>
      <c r="S41" s="149"/>
      <c r="U41" s="151" t="s">
        <v>30</v>
      </c>
      <c r="V41" s="152"/>
      <c r="W41" s="154">
        <f ca="1">'Calculations - Hide this page'!B12</f>
        <v>1.0810287610619462</v>
      </c>
      <c r="X41" s="152"/>
      <c r="Y41" s="138"/>
      <c r="Z41" s="138"/>
      <c r="AA41" s="139"/>
    </row>
    <row r="42" spans="3:27" ht="13.15" x14ac:dyDescent="0.4">
      <c r="C42" s="122"/>
      <c r="D42" s="124">
        <v>172.66</v>
      </c>
      <c r="E42" s="174">
        <f>'Calculations - Hide this page'!C141</f>
        <v>31</v>
      </c>
      <c r="F42" s="143">
        <v>31</v>
      </c>
      <c r="G42" s="144">
        <v>31</v>
      </c>
      <c r="H42" s="145">
        <f ca="1">'Calculations - Hide this page'!O141</f>
        <v>172.66</v>
      </c>
      <c r="I42" s="143">
        <v>31</v>
      </c>
      <c r="J42" s="144">
        <v>31</v>
      </c>
      <c r="K42" s="142">
        <f ca="1">'Calculations - Hide this page'!U141</f>
        <v>2.3199999999999932</v>
      </c>
      <c r="U42" s="151" t="s">
        <v>31</v>
      </c>
      <c r="V42" s="152"/>
      <c r="W42" s="152">
        <f>'Calculations - Hide this page'!B11</f>
        <v>1.1403980833294742</v>
      </c>
      <c r="X42" s="152"/>
      <c r="Y42" s="184" t="str">
        <f>'Calculations - Hide this page'!B114</f>
        <v>I MR Chart Limits</v>
      </c>
      <c r="Z42" s="184"/>
      <c r="AA42" s="185"/>
    </row>
    <row r="43" spans="3:27" ht="13.15" x14ac:dyDescent="0.4">
      <c r="C43" s="122"/>
      <c r="D43" s="124">
        <v>169.38</v>
      </c>
      <c r="E43" s="174">
        <f>'Calculations - Hide this page'!C142</f>
        <v>32</v>
      </c>
      <c r="F43" s="143">
        <v>32</v>
      </c>
      <c r="G43" s="146">
        <v>32</v>
      </c>
      <c r="H43" s="145">
        <f ca="1">'Calculations - Hide this page'!O142</f>
        <v>169.38</v>
      </c>
      <c r="I43" s="143">
        <v>32</v>
      </c>
      <c r="J43" s="146">
        <v>32</v>
      </c>
      <c r="K43" s="142">
        <f ca="1">'Calculations - Hide this page'!U142</f>
        <v>3.2800000000000011</v>
      </c>
      <c r="M43" s="155" t="str">
        <f>'Calculations - Hide this page'!Z228</f>
        <v>One or more points are outside the control limits</v>
      </c>
      <c r="N43" s="131"/>
      <c r="O43" s="131"/>
      <c r="P43" s="131"/>
      <c r="Q43" s="131"/>
      <c r="R43" s="131"/>
      <c r="S43" s="156" t="str">
        <f ca="1">'Calculations - Hide this page'!AA215</f>
        <v>Fail</v>
      </c>
      <c r="U43" s="151" t="s">
        <v>32</v>
      </c>
      <c r="V43" s="152"/>
      <c r="W43" s="152">
        <f ca="1">'Calculations - Hide this page'!R10</f>
        <v>174.11093243703198</v>
      </c>
      <c r="X43" s="152"/>
      <c r="Y43" s="152" t="s">
        <v>32</v>
      </c>
      <c r="Z43" s="138"/>
      <c r="AA43" s="179">
        <f ca="1">'Calculations - Hide this page'!B30</f>
        <v>173.24308628318585</v>
      </c>
    </row>
    <row r="44" spans="3:27" ht="13.15" x14ac:dyDescent="0.4">
      <c r="C44" s="122"/>
      <c r="D44" s="124">
        <v>171.53</v>
      </c>
      <c r="E44" s="174">
        <f>'Calculations - Hide this page'!C143</f>
        <v>33</v>
      </c>
      <c r="F44" s="143">
        <v>33</v>
      </c>
      <c r="G44" s="146">
        <v>33</v>
      </c>
      <c r="H44" s="145">
        <f ca="1">'Calculations - Hide this page'!O143</f>
        <v>171.53</v>
      </c>
      <c r="I44" s="143">
        <v>33</v>
      </c>
      <c r="J44" s="146">
        <v>33</v>
      </c>
      <c r="K44" s="142">
        <f ca="1">'Calculations - Hide this page'!U143</f>
        <v>2.1500000000000057</v>
      </c>
      <c r="M44" s="157" t="str">
        <f>'Calculations - Hide this page'!Z229</f>
        <v>More that 9 points in a row on one side of the avg</v>
      </c>
      <c r="N44" s="138"/>
      <c r="O44" s="138"/>
      <c r="P44" s="138"/>
      <c r="Q44" s="138"/>
      <c r="R44" s="138"/>
      <c r="S44" s="158" t="str">
        <f ca="1">'Calculations - Hide this page'!AA216</f>
        <v>Fail</v>
      </c>
      <c r="U44" s="151" t="s">
        <v>34</v>
      </c>
      <c r="V44" s="152"/>
      <c r="W44" s="152">
        <f ca="1">'Calculations - Hide this page'!W10</f>
        <v>167.62475987066028</v>
      </c>
      <c r="X44" s="152"/>
      <c r="Y44" s="152" t="s">
        <v>34</v>
      </c>
      <c r="Z44" s="138"/>
      <c r="AA44" s="179">
        <f ca="1">'Calculations - Hide this page'!B31</f>
        <v>166.75691371681415</v>
      </c>
    </row>
    <row r="45" spans="3:27" ht="13.15" x14ac:dyDescent="0.4">
      <c r="C45" s="122"/>
      <c r="D45" s="124">
        <v>171.9</v>
      </c>
      <c r="E45" s="174">
        <f>'Calculations - Hide this page'!C144</f>
        <v>34</v>
      </c>
      <c r="F45" s="143">
        <v>34</v>
      </c>
      <c r="G45" s="144">
        <v>34</v>
      </c>
      <c r="H45" s="145">
        <f ca="1">'Calculations - Hide this page'!O144</f>
        <v>171.9</v>
      </c>
      <c r="I45" s="143">
        <v>34</v>
      </c>
      <c r="J45" s="144">
        <v>34</v>
      </c>
      <c r="K45" s="142">
        <f ca="1">'Calculations - Hide this page'!U144</f>
        <v>0.37000000000000455</v>
      </c>
      <c r="M45" s="157" t="str">
        <f>'Calculations - Hide this page'!Z230</f>
        <v>Six points in a row increasing or decreasing</v>
      </c>
      <c r="N45" s="138"/>
      <c r="O45" s="138"/>
      <c r="P45" s="138"/>
      <c r="Q45" s="138"/>
      <c r="R45" s="138"/>
      <c r="S45" s="158" t="str">
        <f ca="1">'Calculations - Hide this page'!AA217</f>
        <v>Pass</v>
      </c>
      <c r="U45" s="151" t="s">
        <v>36</v>
      </c>
      <c r="V45" s="152"/>
      <c r="W45" s="152">
        <f ca="1">'Calculations - Hide this page'!B15</f>
        <v>3.9908446874999974</v>
      </c>
      <c r="X45" s="152"/>
      <c r="Y45" s="152" t="s">
        <v>36</v>
      </c>
      <c r="Z45" s="138"/>
      <c r="AA45" s="179">
        <f ca="1">'Calculations - Hide this page'!B32</f>
        <v>3.9908446874999974</v>
      </c>
    </row>
    <row r="46" spans="3:27" ht="13.15" x14ac:dyDescent="0.4">
      <c r="C46" s="122"/>
      <c r="D46" s="124">
        <v>172.91</v>
      </c>
      <c r="E46" s="174">
        <f>'Calculations - Hide this page'!C145</f>
        <v>35</v>
      </c>
      <c r="F46" s="143">
        <v>35</v>
      </c>
      <c r="G46" s="146">
        <v>35</v>
      </c>
      <c r="H46" s="145">
        <f ca="1">'Calculations - Hide this page'!O145</f>
        <v>172.91</v>
      </c>
      <c r="I46" s="143">
        <v>35</v>
      </c>
      <c r="J46" s="146">
        <v>35</v>
      </c>
      <c r="K46" s="142">
        <f ca="1">'Calculations - Hide this page'!U145</f>
        <v>1.0099999999999909</v>
      </c>
      <c r="M46" s="157" t="str">
        <f>'Calculations - Hide this page'!Z231</f>
        <v>14 points in a row alternating up and down</v>
      </c>
      <c r="N46" s="138"/>
      <c r="O46" s="138"/>
      <c r="P46" s="138"/>
      <c r="Q46" s="138"/>
      <c r="R46" s="138"/>
      <c r="S46" s="158" t="str">
        <f ca="1">'Calculations - Hide this page'!AA218</f>
        <v>Pass</v>
      </c>
      <c r="U46" s="151" t="s">
        <v>344</v>
      </c>
      <c r="V46" s="138"/>
      <c r="W46" s="154" t="str">
        <f>'Calculations - Hide this page'!B45</f>
        <v>Normal</v>
      </c>
      <c r="X46" s="152"/>
      <c r="Y46" s="138"/>
      <c r="Z46" s="138"/>
      <c r="AA46" s="139"/>
    </row>
    <row r="47" spans="3:27" ht="13.15" x14ac:dyDescent="0.4">
      <c r="C47" s="122"/>
      <c r="D47" s="124">
        <v>170.91</v>
      </c>
      <c r="E47" s="174">
        <f>'Calculations - Hide this page'!C146</f>
        <v>36</v>
      </c>
      <c r="F47" s="143">
        <v>36</v>
      </c>
      <c r="G47" s="146">
        <v>36</v>
      </c>
      <c r="H47" s="145">
        <f ca="1">'Calculations - Hide this page'!O146</f>
        <v>170.91</v>
      </c>
      <c r="I47" s="143">
        <v>36</v>
      </c>
      <c r="J47" s="146">
        <v>36</v>
      </c>
      <c r="K47" s="142">
        <f ca="1">'Calculations - Hide this page'!U146</f>
        <v>2</v>
      </c>
      <c r="M47" s="157" t="str">
        <f>'Calculations - Hide this page'!Z232</f>
        <v>More than 2/3rd of pts outside 2 sigma</v>
      </c>
      <c r="N47" s="138"/>
      <c r="O47" s="138"/>
      <c r="P47" s="138"/>
      <c r="Q47" s="138"/>
      <c r="R47" s="138"/>
      <c r="S47" s="158" t="str">
        <f ca="1">'Calculations - Hide this page'!AA219</f>
        <v>Pass</v>
      </c>
      <c r="U47" s="151"/>
      <c r="V47" s="138"/>
      <c r="W47" s="138"/>
      <c r="X47" s="152"/>
      <c r="Y47" s="184" t="s">
        <v>38</v>
      </c>
      <c r="Z47" s="184"/>
      <c r="AA47" s="185"/>
    </row>
    <row r="48" spans="3:27" ht="13.15" x14ac:dyDescent="0.4">
      <c r="C48" s="122"/>
      <c r="D48" s="124">
        <v>170.47</v>
      </c>
      <c r="E48" s="174">
        <f>'Calculations - Hide this page'!C147</f>
        <v>37</v>
      </c>
      <c r="F48" s="143">
        <v>37</v>
      </c>
      <c r="G48" s="144">
        <v>37</v>
      </c>
      <c r="H48" s="145">
        <f ca="1">'Calculations - Hide this page'!O147</f>
        <v>170.47</v>
      </c>
      <c r="I48" s="143">
        <v>37</v>
      </c>
      <c r="J48" s="144">
        <v>37</v>
      </c>
      <c r="K48" s="142">
        <f ca="1">'Calculations - Hide this page'!U147</f>
        <v>0.43999999999999773</v>
      </c>
      <c r="M48" s="157" t="str">
        <f>'Calculations - Hide this page'!Z233</f>
        <v>More than 1/3rd of pts outside 1 sigma</v>
      </c>
      <c r="N48" s="138"/>
      <c r="O48" s="138"/>
      <c r="P48" s="138"/>
      <c r="Q48" s="138"/>
      <c r="R48" s="138"/>
      <c r="S48" s="158" t="str">
        <f>'Calculations - Hide this page'!AA220</f>
        <v>Pass</v>
      </c>
      <c r="U48" s="186" t="s">
        <v>33</v>
      </c>
      <c r="V48" s="184"/>
      <c r="W48" s="184"/>
      <c r="X48" s="152"/>
      <c r="Y48" s="152" t="s">
        <v>32</v>
      </c>
      <c r="Z48" s="152"/>
      <c r="AA48" s="159" t="str">
        <f>'Calculations - Hide this page'!B27</f>
        <v>Use IMR</v>
      </c>
    </row>
    <row r="49" spans="3:27" ht="13.15" x14ac:dyDescent="0.4">
      <c r="C49" s="122"/>
      <c r="D49" s="124">
        <v>171.67</v>
      </c>
      <c r="E49" s="174">
        <f>'Calculations - Hide this page'!C148</f>
        <v>38</v>
      </c>
      <c r="F49" s="143">
        <v>38</v>
      </c>
      <c r="G49" s="146">
        <v>38</v>
      </c>
      <c r="H49" s="145">
        <f ca="1">'Calculations - Hide this page'!O148</f>
        <v>171.67</v>
      </c>
      <c r="I49" s="143">
        <v>38</v>
      </c>
      <c r="J49" s="146">
        <v>38</v>
      </c>
      <c r="K49" s="142">
        <f ca="1">'Calculations - Hide this page'!U148</f>
        <v>1.1999999999999886</v>
      </c>
      <c r="M49" s="157" t="str">
        <f>'Calculations - Hide this page'!Z234</f>
        <v>15 pts in a row within 1 sigma of centerline</v>
      </c>
      <c r="N49" s="138"/>
      <c r="O49" s="138"/>
      <c r="P49" s="138"/>
      <c r="Q49" s="138"/>
      <c r="R49" s="138"/>
      <c r="S49" s="158" t="str">
        <f ca="1">'Calculations - Hide this page'!AA221</f>
        <v>Pass</v>
      </c>
      <c r="U49" s="151" t="s">
        <v>35</v>
      </c>
      <c r="V49" s="152"/>
      <c r="W49" s="154" t="str">
        <f ca="1">'Calculations - Hide this page'!B25</f>
        <v>Not Stable</v>
      </c>
      <c r="X49" s="152"/>
      <c r="Y49" s="152" t="s">
        <v>34</v>
      </c>
      <c r="Z49" s="152"/>
      <c r="AA49" s="159" t="str">
        <f>'Calculations - Hide this page'!B28</f>
        <v>Use IMR</v>
      </c>
    </row>
    <row r="50" spans="3:27" ht="13.15" x14ac:dyDescent="0.4">
      <c r="C50" s="122"/>
      <c r="D50" s="124">
        <v>170.61</v>
      </c>
      <c r="E50" s="174">
        <f>'Calculations - Hide this page'!C149</f>
        <v>39</v>
      </c>
      <c r="F50" s="143">
        <v>39</v>
      </c>
      <c r="G50" s="146">
        <v>39</v>
      </c>
      <c r="H50" s="145">
        <f ca="1">'Calculations - Hide this page'!O149</f>
        <v>170.61</v>
      </c>
      <c r="I50" s="143">
        <v>39</v>
      </c>
      <c r="J50" s="146">
        <v>39</v>
      </c>
      <c r="K50" s="142">
        <f ca="1">'Calculations - Hide this page'!U149</f>
        <v>1.0599999999999739</v>
      </c>
      <c r="M50" s="160" t="str">
        <f>'Calculations - Hide this page'!Z235</f>
        <v>8 pts in a row more than 1 sigma from centerline</v>
      </c>
      <c r="N50" s="148"/>
      <c r="O50" s="148"/>
      <c r="P50" s="148"/>
      <c r="Q50" s="148"/>
      <c r="R50" s="148"/>
      <c r="S50" s="161" t="str">
        <f ca="1">'Calculations - Hide this page'!AA222</f>
        <v>Pass</v>
      </c>
      <c r="U50" s="162" t="s">
        <v>37</v>
      </c>
      <c r="V50" s="163"/>
      <c r="W50" s="180" t="str">
        <f ca="1">'Calculations - Hide this page'!B26</f>
        <v>Not Stable</v>
      </c>
      <c r="X50" s="148"/>
      <c r="Y50" s="163" t="s">
        <v>36</v>
      </c>
      <c r="Z50" s="163"/>
      <c r="AA50" s="164" t="str">
        <f>'Calculations - Hide this page'!B29</f>
        <v>Use IMR</v>
      </c>
    </row>
    <row r="51" spans="3:27" x14ac:dyDescent="0.35">
      <c r="C51" s="122"/>
      <c r="D51" s="124">
        <v>171.75</v>
      </c>
      <c r="E51" s="174">
        <f>'Calculations - Hide this page'!C150</f>
        <v>40</v>
      </c>
      <c r="F51" s="143">
        <v>40</v>
      </c>
      <c r="G51" s="144">
        <v>40</v>
      </c>
      <c r="H51" s="145">
        <f ca="1">'Calculations - Hide this page'!O150</f>
        <v>171.75</v>
      </c>
      <c r="I51" s="143">
        <v>40</v>
      </c>
      <c r="J51" s="144">
        <v>40</v>
      </c>
      <c r="K51" s="142">
        <f ca="1">'Calculations - Hide this page'!U150</f>
        <v>1.1399999999999864</v>
      </c>
    </row>
    <row r="52" spans="3:27" x14ac:dyDescent="0.35">
      <c r="C52" s="122"/>
      <c r="D52" s="124">
        <v>169.55</v>
      </c>
      <c r="E52" s="174">
        <f>'Calculations - Hide this page'!C151</f>
        <v>41</v>
      </c>
      <c r="F52" s="143">
        <v>41</v>
      </c>
      <c r="G52" s="146">
        <v>41</v>
      </c>
      <c r="H52" s="145">
        <f ca="1">'Calculations - Hide this page'!O151</f>
        <v>169.55</v>
      </c>
      <c r="I52" s="143">
        <v>41</v>
      </c>
      <c r="J52" s="146">
        <v>41</v>
      </c>
      <c r="K52" s="142">
        <f ca="1">'Calculations - Hide this page'!U151</f>
        <v>2.1999999999999886</v>
      </c>
    </row>
    <row r="53" spans="3:27" x14ac:dyDescent="0.35">
      <c r="C53" s="122"/>
      <c r="D53" s="124">
        <v>170.15</v>
      </c>
      <c r="E53" s="174">
        <f>'Calculations - Hide this page'!C152</f>
        <v>42</v>
      </c>
      <c r="F53" s="143">
        <v>42</v>
      </c>
      <c r="G53" s="146">
        <v>42</v>
      </c>
      <c r="H53" s="145">
        <f ca="1">'Calculations - Hide this page'!O152</f>
        <v>170.15</v>
      </c>
      <c r="I53" s="143">
        <v>42</v>
      </c>
      <c r="J53" s="146">
        <v>42</v>
      </c>
      <c r="K53" s="142">
        <f ca="1">'Calculations - Hide this page'!U152</f>
        <v>0.59999999999999432</v>
      </c>
    </row>
    <row r="54" spans="3:27" x14ac:dyDescent="0.35">
      <c r="C54" s="122"/>
      <c r="D54" s="124">
        <v>169.47</v>
      </c>
      <c r="E54" s="174">
        <f>'Calculations - Hide this page'!C153</f>
        <v>43</v>
      </c>
      <c r="F54" s="143">
        <v>43</v>
      </c>
      <c r="G54" s="144">
        <v>43</v>
      </c>
      <c r="H54" s="145">
        <f ca="1">'Calculations - Hide this page'!O153</f>
        <v>169.47</v>
      </c>
      <c r="I54" s="143">
        <v>43</v>
      </c>
      <c r="J54" s="144">
        <v>43</v>
      </c>
      <c r="K54" s="142">
        <f ca="1">'Calculations - Hide this page'!U153</f>
        <v>0.68000000000000682</v>
      </c>
    </row>
    <row r="55" spans="3:27" x14ac:dyDescent="0.35">
      <c r="C55" s="122"/>
      <c r="D55" s="124">
        <v>170.63</v>
      </c>
      <c r="E55" s="174">
        <f>'Calculations - Hide this page'!C154</f>
        <v>44</v>
      </c>
      <c r="F55" s="143">
        <v>44</v>
      </c>
      <c r="G55" s="146">
        <v>44</v>
      </c>
      <c r="H55" s="145">
        <f ca="1">'Calculations - Hide this page'!O154</f>
        <v>170.63</v>
      </c>
      <c r="I55" s="143">
        <v>44</v>
      </c>
      <c r="J55" s="146">
        <v>44</v>
      </c>
      <c r="K55" s="142">
        <f ca="1">'Calculations - Hide this page'!U154</f>
        <v>1.1599999999999966</v>
      </c>
    </row>
    <row r="56" spans="3:27" x14ac:dyDescent="0.35">
      <c r="C56" s="122"/>
      <c r="D56" s="124">
        <v>170.96</v>
      </c>
      <c r="E56" s="174">
        <f>'Calculations - Hide this page'!C155</f>
        <v>45</v>
      </c>
      <c r="F56" s="143">
        <v>45</v>
      </c>
      <c r="G56" s="146">
        <v>45</v>
      </c>
      <c r="H56" s="145">
        <f ca="1">'Calculations - Hide this page'!O155</f>
        <v>170.96</v>
      </c>
      <c r="I56" s="143">
        <v>45</v>
      </c>
      <c r="J56" s="146">
        <v>45</v>
      </c>
      <c r="K56" s="142">
        <f ca="1">'Calculations - Hide this page'!U155</f>
        <v>0.33000000000001251</v>
      </c>
    </row>
    <row r="57" spans="3:27" x14ac:dyDescent="0.35">
      <c r="C57" s="122"/>
      <c r="D57" s="124">
        <v>171.02</v>
      </c>
      <c r="E57" s="174">
        <f>'Calculations - Hide this page'!C156</f>
        <v>46</v>
      </c>
      <c r="F57" s="143">
        <v>46</v>
      </c>
      <c r="G57" s="144">
        <v>46</v>
      </c>
      <c r="H57" s="145">
        <f ca="1">'Calculations - Hide this page'!O156</f>
        <v>171.02</v>
      </c>
      <c r="I57" s="143">
        <v>46</v>
      </c>
      <c r="J57" s="144">
        <v>46</v>
      </c>
      <c r="K57" s="142">
        <f ca="1">'Calculations - Hide this page'!U156</f>
        <v>6.0000000000002274E-2</v>
      </c>
    </row>
    <row r="58" spans="3:27" x14ac:dyDescent="0.35">
      <c r="C58" s="122"/>
      <c r="D58" s="124">
        <v>170.67</v>
      </c>
      <c r="E58" s="174">
        <f>'Calculations - Hide this page'!C157</f>
        <v>47</v>
      </c>
      <c r="F58" s="143">
        <v>47</v>
      </c>
      <c r="G58" s="146">
        <v>47</v>
      </c>
      <c r="H58" s="145">
        <f ca="1">'Calculations - Hide this page'!O157</f>
        <v>170.67</v>
      </c>
      <c r="I58" s="143">
        <v>47</v>
      </c>
      <c r="J58" s="146">
        <v>47</v>
      </c>
      <c r="K58" s="142">
        <f ca="1">'Calculations - Hide this page'!U157</f>
        <v>0.35000000000002274</v>
      </c>
    </row>
    <row r="59" spans="3:27" x14ac:dyDescent="0.35">
      <c r="C59" s="122"/>
      <c r="D59" s="124">
        <v>173.19</v>
      </c>
      <c r="E59" s="174">
        <f>'Calculations - Hide this page'!C158</f>
        <v>48</v>
      </c>
      <c r="F59" s="143">
        <v>48</v>
      </c>
      <c r="G59" s="146">
        <v>48</v>
      </c>
      <c r="H59" s="145">
        <f ca="1">'Calculations - Hide this page'!O158</f>
        <v>173.19</v>
      </c>
      <c r="I59" s="143">
        <v>48</v>
      </c>
      <c r="J59" s="146">
        <v>48</v>
      </c>
      <c r="K59" s="142">
        <f ca="1">'Calculations - Hide this page'!U158</f>
        <v>2.5200000000000102</v>
      </c>
    </row>
    <row r="60" spans="3:27" x14ac:dyDescent="0.35">
      <c r="C60" s="122"/>
      <c r="D60" s="124">
        <v>169.25</v>
      </c>
      <c r="E60" s="174">
        <f>'Calculations - Hide this page'!C159</f>
        <v>49</v>
      </c>
      <c r="F60" s="143">
        <v>49</v>
      </c>
      <c r="G60" s="144">
        <v>49</v>
      </c>
      <c r="H60" s="145">
        <f ca="1">'Calculations - Hide this page'!O159</f>
        <v>169.25</v>
      </c>
      <c r="I60" s="143">
        <v>49</v>
      </c>
      <c r="J60" s="144">
        <v>49</v>
      </c>
      <c r="K60" s="142">
        <f ca="1">'Calculations - Hide this page'!U159</f>
        <v>3.9399999999999977</v>
      </c>
    </row>
    <row r="61" spans="3:27" x14ac:dyDescent="0.35">
      <c r="C61" s="122"/>
      <c r="D61" s="124">
        <v>170.26</v>
      </c>
      <c r="E61" s="174">
        <f>'Calculations - Hide this page'!C160</f>
        <v>50</v>
      </c>
      <c r="F61" s="143">
        <v>50</v>
      </c>
      <c r="G61" s="146">
        <v>50</v>
      </c>
      <c r="H61" s="145">
        <f ca="1">'Calculations - Hide this page'!O160</f>
        <v>170.26</v>
      </c>
      <c r="I61" s="143">
        <v>50</v>
      </c>
      <c r="J61" s="146">
        <v>50</v>
      </c>
      <c r="K61" s="142">
        <f ca="1">'Calculations - Hide this page'!U160</f>
        <v>1.0099999999999909</v>
      </c>
    </row>
    <row r="62" spans="3:27" x14ac:dyDescent="0.35">
      <c r="C62" s="122"/>
      <c r="D62" s="124">
        <v>168.42</v>
      </c>
      <c r="E62" s="174">
        <f>'Calculations - Hide this page'!C161</f>
        <v>51</v>
      </c>
      <c r="F62" s="143">
        <v>51</v>
      </c>
      <c r="G62" s="146">
        <v>51</v>
      </c>
      <c r="H62" s="145">
        <f ca="1">'Calculations - Hide this page'!O161</f>
        <v>168.42</v>
      </c>
      <c r="I62" s="143">
        <v>51</v>
      </c>
      <c r="J62" s="146">
        <v>51</v>
      </c>
      <c r="K62" s="142">
        <f ca="1">'Calculations - Hide this page'!U161</f>
        <v>1.8400000000000034</v>
      </c>
    </row>
    <row r="63" spans="3:27" x14ac:dyDescent="0.35">
      <c r="C63" s="122"/>
      <c r="D63" s="124">
        <v>172.44</v>
      </c>
      <c r="E63" s="174">
        <f>'Calculations - Hide this page'!C162</f>
        <v>52</v>
      </c>
      <c r="F63" s="143">
        <v>52</v>
      </c>
      <c r="G63" s="144">
        <v>52</v>
      </c>
      <c r="H63" s="145">
        <f ca="1">'Calculations - Hide this page'!O162</f>
        <v>172.44</v>
      </c>
      <c r="I63" s="143">
        <v>52</v>
      </c>
      <c r="J63" s="144">
        <v>52</v>
      </c>
      <c r="K63" s="142">
        <f ca="1">'Calculations - Hide this page'!U162</f>
        <v>4.0200000000000102</v>
      </c>
    </row>
    <row r="64" spans="3:27" x14ac:dyDescent="0.35">
      <c r="C64" s="122"/>
      <c r="D64" s="124">
        <v>169.72</v>
      </c>
      <c r="E64" s="174">
        <f>'Calculations - Hide this page'!C163</f>
        <v>53</v>
      </c>
      <c r="F64" s="143">
        <v>53</v>
      </c>
      <c r="G64" s="146">
        <v>53</v>
      </c>
      <c r="H64" s="145">
        <f ca="1">'Calculations - Hide this page'!O163</f>
        <v>169.72</v>
      </c>
      <c r="I64" s="143">
        <v>53</v>
      </c>
      <c r="J64" s="146">
        <v>53</v>
      </c>
      <c r="K64" s="142">
        <f ca="1">'Calculations - Hide this page'!U163</f>
        <v>2.7199999999999989</v>
      </c>
    </row>
    <row r="65" spans="3:11" x14ac:dyDescent="0.35">
      <c r="C65" s="122"/>
      <c r="D65" s="124">
        <v>170.34</v>
      </c>
      <c r="E65" s="174">
        <f>'Calculations - Hide this page'!C164</f>
        <v>54</v>
      </c>
      <c r="F65" s="143">
        <v>54</v>
      </c>
      <c r="G65" s="146">
        <v>54</v>
      </c>
      <c r="H65" s="145">
        <f ca="1">'Calculations - Hide this page'!O164</f>
        <v>170.34</v>
      </c>
      <c r="I65" s="143">
        <v>54</v>
      </c>
      <c r="J65" s="146">
        <v>54</v>
      </c>
      <c r="K65" s="142">
        <f ca="1">'Calculations - Hide this page'!U164</f>
        <v>0.62000000000000455</v>
      </c>
    </row>
    <row r="66" spans="3:11" x14ac:dyDescent="0.35">
      <c r="C66" s="122"/>
      <c r="D66" s="124">
        <v>171.75</v>
      </c>
      <c r="E66" s="174">
        <f>'Calculations - Hide this page'!C165</f>
        <v>55</v>
      </c>
      <c r="F66" s="143">
        <v>55</v>
      </c>
      <c r="G66" s="144">
        <v>55</v>
      </c>
      <c r="H66" s="145">
        <f ca="1">'Calculations - Hide this page'!O165</f>
        <v>171.75</v>
      </c>
      <c r="I66" s="143">
        <v>55</v>
      </c>
      <c r="J66" s="144">
        <v>55</v>
      </c>
      <c r="K66" s="142">
        <f ca="1">'Calculations - Hide this page'!U165</f>
        <v>1.4099999999999966</v>
      </c>
    </row>
    <row r="67" spans="3:11" x14ac:dyDescent="0.35">
      <c r="C67" s="122"/>
      <c r="D67" s="124">
        <v>171.46</v>
      </c>
      <c r="E67" s="174">
        <f>'Calculations - Hide this page'!C166</f>
        <v>56</v>
      </c>
      <c r="F67" s="143">
        <v>56</v>
      </c>
      <c r="G67" s="146">
        <v>56</v>
      </c>
      <c r="H67" s="145">
        <f ca="1">'Calculations - Hide this page'!O166</f>
        <v>171.46</v>
      </c>
      <c r="I67" s="143">
        <v>56</v>
      </c>
      <c r="J67" s="146">
        <v>56</v>
      </c>
      <c r="K67" s="142">
        <f ca="1">'Calculations - Hide this page'!U166</f>
        <v>0.28999999999999204</v>
      </c>
    </row>
    <row r="68" spans="3:11" x14ac:dyDescent="0.35">
      <c r="C68" s="122"/>
      <c r="D68" s="124">
        <v>171.87</v>
      </c>
      <c r="E68" s="174">
        <f>'Calculations - Hide this page'!C167</f>
        <v>57</v>
      </c>
      <c r="F68" s="143">
        <v>57</v>
      </c>
      <c r="G68" s="146">
        <v>57</v>
      </c>
      <c r="H68" s="145">
        <f ca="1">'Calculations - Hide this page'!O167</f>
        <v>171.87</v>
      </c>
      <c r="I68" s="143">
        <v>57</v>
      </c>
      <c r="J68" s="146">
        <v>57</v>
      </c>
      <c r="K68" s="142">
        <f ca="1">'Calculations - Hide this page'!U167</f>
        <v>0.40999999999999659</v>
      </c>
    </row>
    <row r="69" spans="3:11" x14ac:dyDescent="0.35">
      <c r="C69" s="122"/>
      <c r="D69" s="124">
        <v>171.59</v>
      </c>
      <c r="E69" s="174">
        <f>'Calculations - Hide this page'!C168</f>
        <v>58</v>
      </c>
      <c r="F69" s="143">
        <v>58</v>
      </c>
      <c r="G69" s="144">
        <v>58</v>
      </c>
      <c r="H69" s="145">
        <f ca="1">'Calculations - Hide this page'!O168</f>
        <v>171.59</v>
      </c>
      <c r="I69" s="143">
        <v>58</v>
      </c>
      <c r="J69" s="144">
        <v>58</v>
      </c>
      <c r="K69" s="142">
        <f ca="1">'Calculations - Hide this page'!U168</f>
        <v>0.28000000000000114</v>
      </c>
    </row>
    <row r="70" spans="3:11" x14ac:dyDescent="0.35">
      <c r="C70" s="122"/>
      <c r="D70" s="124">
        <v>169.62</v>
      </c>
      <c r="E70" s="174">
        <f>'Calculations - Hide this page'!C169</f>
        <v>59</v>
      </c>
      <c r="F70" s="143">
        <v>59</v>
      </c>
      <c r="G70" s="146">
        <v>59</v>
      </c>
      <c r="H70" s="145">
        <f ca="1">'Calculations - Hide this page'!O169</f>
        <v>169.62</v>
      </c>
      <c r="I70" s="143">
        <v>59</v>
      </c>
      <c r="J70" s="146">
        <v>59</v>
      </c>
      <c r="K70" s="142">
        <f ca="1">'Calculations - Hide this page'!U169</f>
        <v>1.9699999999999989</v>
      </c>
    </row>
    <row r="71" spans="3:11" x14ac:dyDescent="0.35">
      <c r="C71" s="122"/>
      <c r="D71" s="124">
        <v>169.88</v>
      </c>
      <c r="E71" s="174">
        <f>'Calculations - Hide this page'!C170</f>
        <v>60</v>
      </c>
      <c r="F71" s="143">
        <v>60</v>
      </c>
      <c r="G71" s="146">
        <v>60</v>
      </c>
      <c r="H71" s="145">
        <f ca="1">'Calculations - Hide this page'!O170</f>
        <v>169.88</v>
      </c>
      <c r="I71" s="143">
        <v>60</v>
      </c>
      <c r="J71" s="146">
        <v>60</v>
      </c>
      <c r="K71" s="142">
        <f ca="1">'Calculations - Hide this page'!U170</f>
        <v>0.25999999999999091</v>
      </c>
    </row>
    <row r="72" spans="3:11" x14ac:dyDescent="0.35">
      <c r="C72" s="122"/>
      <c r="D72" s="124">
        <v>171.69</v>
      </c>
      <c r="E72" s="174">
        <f>'Calculations - Hide this page'!C171</f>
        <v>61</v>
      </c>
      <c r="F72" s="143">
        <v>61</v>
      </c>
      <c r="G72" s="144">
        <v>61</v>
      </c>
      <c r="H72" s="145">
        <f ca="1">'Calculations - Hide this page'!O171</f>
        <v>171.69</v>
      </c>
      <c r="I72" s="143">
        <v>61</v>
      </c>
      <c r="J72" s="144">
        <v>61</v>
      </c>
      <c r="K72" s="142">
        <f ca="1">'Calculations - Hide this page'!U171</f>
        <v>1.8100000000000023</v>
      </c>
    </row>
    <row r="73" spans="3:11" x14ac:dyDescent="0.35">
      <c r="C73" s="122"/>
      <c r="D73" s="124">
        <v>171.32</v>
      </c>
      <c r="E73" s="174">
        <f>'Calculations - Hide this page'!C172</f>
        <v>62</v>
      </c>
      <c r="F73" s="143">
        <v>62</v>
      </c>
      <c r="G73" s="146">
        <v>62</v>
      </c>
      <c r="H73" s="145">
        <f ca="1">'Calculations - Hide this page'!O172</f>
        <v>171.32</v>
      </c>
      <c r="I73" s="143">
        <v>62</v>
      </c>
      <c r="J73" s="146">
        <v>62</v>
      </c>
      <c r="K73" s="142">
        <f ca="1">'Calculations - Hide this page'!U172</f>
        <v>0.37000000000000455</v>
      </c>
    </row>
    <row r="74" spans="3:11" x14ac:dyDescent="0.35">
      <c r="C74" s="122"/>
      <c r="D74" s="124">
        <v>170.06</v>
      </c>
      <c r="E74" s="174">
        <f>'Calculations - Hide this page'!C173</f>
        <v>63</v>
      </c>
      <c r="F74" s="143">
        <v>63</v>
      </c>
      <c r="G74" s="146">
        <v>63</v>
      </c>
      <c r="H74" s="145">
        <f ca="1">'Calculations - Hide this page'!O173</f>
        <v>170.06</v>
      </c>
      <c r="I74" s="143">
        <v>63</v>
      </c>
      <c r="J74" s="146">
        <v>63</v>
      </c>
      <c r="K74" s="142">
        <f ca="1">'Calculations - Hide this page'!U173</f>
        <v>1.2599999999999909</v>
      </c>
    </row>
    <row r="75" spans="3:11" x14ac:dyDescent="0.35">
      <c r="C75" s="122"/>
      <c r="D75" s="124">
        <v>170.75</v>
      </c>
      <c r="E75" s="174">
        <f>'Calculations - Hide this page'!C174</f>
        <v>64</v>
      </c>
      <c r="F75" s="143">
        <v>64</v>
      </c>
      <c r="G75" s="144">
        <v>64</v>
      </c>
      <c r="H75" s="145">
        <f ca="1">'Calculations - Hide this page'!O174</f>
        <v>170.75</v>
      </c>
      <c r="I75" s="143">
        <v>64</v>
      </c>
      <c r="J75" s="144">
        <v>64</v>
      </c>
      <c r="K75" s="142">
        <f ca="1">'Calculations - Hide this page'!U174</f>
        <v>0.68999999999999773</v>
      </c>
    </row>
    <row r="76" spans="3:11" x14ac:dyDescent="0.35">
      <c r="C76" s="122"/>
      <c r="D76" s="124">
        <v>171.13</v>
      </c>
      <c r="E76" s="174">
        <f>'Calculations - Hide this page'!C175</f>
        <v>65</v>
      </c>
      <c r="F76" s="143">
        <v>65</v>
      </c>
      <c r="G76" s="146">
        <v>65</v>
      </c>
      <c r="H76" s="145">
        <f ca="1">'Calculations - Hide this page'!O175</f>
        <v>171.13</v>
      </c>
      <c r="I76" s="143">
        <v>65</v>
      </c>
      <c r="J76" s="146">
        <v>65</v>
      </c>
      <c r="K76" s="142">
        <f ca="1">'Calculations - Hide this page'!U175</f>
        <v>0.37999999999999545</v>
      </c>
    </row>
    <row r="77" spans="3:11" x14ac:dyDescent="0.35">
      <c r="C77" s="122"/>
      <c r="D77" s="124"/>
      <c r="E77" s="174">
        <f>'Calculations - Hide this page'!C176</f>
        <v>66</v>
      </c>
      <c r="F77" s="143">
        <v>66</v>
      </c>
      <c r="G77" s="146">
        <v>66</v>
      </c>
      <c r="H77" s="145" t="str">
        <f ca="1">'Calculations - Hide this page'!O176</f>
        <v/>
      </c>
      <c r="I77" s="143">
        <v>66</v>
      </c>
      <c r="J77" s="146">
        <v>66</v>
      </c>
      <c r="K77" s="142" t="str">
        <f ca="1">'Calculations - Hide this page'!U176</f>
        <v/>
      </c>
    </row>
    <row r="78" spans="3:11" x14ac:dyDescent="0.35">
      <c r="C78" s="122"/>
      <c r="D78" s="124"/>
      <c r="E78" s="174">
        <f>'Calculations - Hide this page'!C177</f>
        <v>67</v>
      </c>
      <c r="F78" s="143">
        <v>67</v>
      </c>
      <c r="G78" s="144">
        <v>67</v>
      </c>
      <c r="H78" s="145" t="str">
        <f ca="1">'Calculations - Hide this page'!O177</f>
        <v/>
      </c>
      <c r="I78" s="143">
        <v>67</v>
      </c>
      <c r="J78" s="144">
        <v>67</v>
      </c>
      <c r="K78" s="142" t="str">
        <f ca="1">'Calculations - Hide this page'!U177</f>
        <v/>
      </c>
    </row>
    <row r="79" spans="3:11" x14ac:dyDescent="0.35">
      <c r="C79" s="122"/>
      <c r="D79" s="124"/>
      <c r="E79" s="174">
        <f>'Calculations - Hide this page'!C178</f>
        <v>68</v>
      </c>
      <c r="F79" s="143">
        <v>68</v>
      </c>
      <c r="G79" s="146">
        <v>68</v>
      </c>
      <c r="H79" s="145" t="str">
        <f ca="1">'Calculations - Hide this page'!O178</f>
        <v/>
      </c>
      <c r="I79" s="143">
        <v>68</v>
      </c>
      <c r="J79" s="146">
        <v>68</v>
      </c>
      <c r="K79" s="142" t="str">
        <f ca="1">'Calculations - Hide this page'!U178</f>
        <v/>
      </c>
    </row>
    <row r="80" spans="3:11" x14ac:dyDescent="0.35">
      <c r="C80" s="122"/>
      <c r="D80" s="124"/>
      <c r="E80" s="174">
        <f>'Calculations - Hide this page'!C179</f>
        <v>69</v>
      </c>
      <c r="F80" s="143">
        <v>69</v>
      </c>
      <c r="G80" s="146">
        <v>69</v>
      </c>
      <c r="H80" s="145" t="str">
        <f ca="1">'Calculations - Hide this page'!O179</f>
        <v/>
      </c>
      <c r="I80" s="143">
        <v>69</v>
      </c>
      <c r="J80" s="146">
        <v>69</v>
      </c>
      <c r="K80" s="142" t="str">
        <f ca="1">'Calculations - Hide this page'!U179</f>
        <v/>
      </c>
    </row>
    <row r="81" spans="3:11" x14ac:dyDescent="0.35">
      <c r="C81" s="122"/>
      <c r="D81" s="124"/>
      <c r="E81" s="174">
        <f>'Calculations - Hide this page'!C180</f>
        <v>70</v>
      </c>
      <c r="F81" s="143">
        <v>70</v>
      </c>
      <c r="G81" s="144">
        <v>70</v>
      </c>
      <c r="H81" s="145" t="str">
        <f ca="1">'Calculations - Hide this page'!O180</f>
        <v/>
      </c>
      <c r="I81" s="143">
        <v>70</v>
      </c>
      <c r="J81" s="144">
        <v>70</v>
      </c>
      <c r="K81" s="142" t="str">
        <f ca="1">'Calculations - Hide this page'!U180</f>
        <v/>
      </c>
    </row>
    <row r="82" spans="3:11" x14ac:dyDescent="0.35">
      <c r="C82" s="122"/>
      <c r="D82" s="124"/>
      <c r="E82" s="174">
        <f>'Calculations - Hide this page'!C181</f>
        <v>71</v>
      </c>
      <c r="F82" s="143">
        <v>71</v>
      </c>
      <c r="G82" s="146">
        <v>71</v>
      </c>
      <c r="H82" s="145" t="str">
        <f ca="1">'Calculations - Hide this page'!O181</f>
        <v/>
      </c>
      <c r="I82" s="143">
        <v>71</v>
      </c>
      <c r="J82" s="146">
        <v>71</v>
      </c>
      <c r="K82" s="142" t="str">
        <f ca="1">'Calculations - Hide this page'!U181</f>
        <v/>
      </c>
    </row>
    <row r="83" spans="3:11" x14ac:dyDescent="0.35">
      <c r="C83" s="122"/>
      <c r="D83" s="124"/>
      <c r="E83" s="174">
        <f>'Calculations - Hide this page'!C182</f>
        <v>72</v>
      </c>
      <c r="F83" s="143">
        <v>72</v>
      </c>
      <c r="G83" s="146">
        <v>72</v>
      </c>
      <c r="H83" s="145" t="str">
        <f ca="1">'Calculations - Hide this page'!O182</f>
        <v/>
      </c>
      <c r="I83" s="143">
        <v>72</v>
      </c>
      <c r="J83" s="146">
        <v>72</v>
      </c>
      <c r="K83" s="142" t="str">
        <f ca="1">'Calculations - Hide this page'!U182</f>
        <v/>
      </c>
    </row>
    <row r="84" spans="3:11" x14ac:dyDescent="0.35">
      <c r="C84" s="122"/>
      <c r="D84" s="124"/>
      <c r="E84" s="174">
        <f>'Calculations - Hide this page'!C183</f>
        <v>73</v>
      </c>
      <c r="F84" s="143">
        <v>73</v>
      </c>
      <c r="G84" s="144">
        <v>73</v>
      </c>
      <c r="H84" s="145" t="str">
        <f ca="1">'Calculations - Hide this page'!O183</f>
        <v/>
      </c>
      <c r="I84" s="143">
        <v>73</v>
      </c>
      <c r="J84" s="144">
        <v>73</v>
      </c>
      <c r="K84" s="142" t="str">
        <f ca="1">'Calculations - Hide this page'!U183</f>
        <v/>
      </c>
    </row>
    <row r="85" spans="3:11" x14ac:dyDescent="0.35">
      <c r="C85" s="122"/>
      <c r="D85" s="124"/>
      <c r="E85" s="174">
        <f>'Calculations - Hide this page'!C184</f>
        <v>74</v>
      </c>
      <c r="F85" s="143">
        <v>74</v>
      </c>
      <c r="G85" s="146">
        <v>74</v>
      </c>
      <c r="H85" s="145" t="str">
        <f ca="1">'Calculations - Hide this page'!O184</f>
        <v/>
      </c>
      <c r="I85" s="143">
        <v>74</v>
      </c>
      <c r="J85" s="146">
        <v>74</v>
      </c>
      <c r="K85" s="142" t="str">
        <f ca="1">'Calculations - Hide this page'!U184</f>
        <v/>
      </c>
    </row>
    <row r="86" spans="3:11" x14ac:dyDescent="0.35">
      <c r="C86" s="122"/>
      <c r="D86" s="124"/>
      <c r="E86" s="174">
        <f>'Calculations - Hide this page'!C185</f>
        <v>75</v>
      </c>
      <c r="F86" s="143">
        <v>75</v>
      </c>
      <c r="G86" s="146">
        <v>75</v>
      </c>
      <c r="H86" s="145" t="str">
        <f ca="1">'Calculations - Hide this page'!O185</f>
        <v/>
      </c>
      <c r="I86" s="143">
        <v>75</v>
      </c>
      <c r="J86" s="146">
        <v>75</v>
      </c>
      <c r="K86" s="142" t="str">
        <f ca="1">'Calculations - Hide this page'!U185</f>
        <v/>
      </c>
    </row>
    <row r="87" spans="3:11" x14ac:dyDescent="0.35">
      <c r="C87" s="122"/>
      <c r="D87" s="124"/>
      <c r="E87" s="174">
        <f>'Calculations - Hide this page'!C186</f>
        <v>76</v>
      </c>
      <c r="F87" s="143">
        <v>76</v>
      </c>
      <c r="G87" s="144">
        <v>76</v>
      </c>
      <c r="H87" s="145" t="str">
        <f ca="1">'Calculations - Hide this page'!O186</f>
        <v/>
      </c>
      <c r="I87" s="143">
        <v>76</v>
      </c>
      <c r="J87" s="144">
        <v>76</v>
      </c>
      <c r="K87" s="142" t="str">
        <f ca="1">'Calculations - Hide this page'!U186</f>
        <v/>
      </c>
    </row>
    <row r="88" spans="3:11" x14ac:dyDescent="0.35">
      <c r="C88" s="122"/>
      <c r="D88" s="124"/>
      <c r="E88" s="174">
        <f>'Calculations - Hide this page'!C187</f>
        <v>77</v>
      </c>
      <c r="F88" s="143">
        <v>77</v>
      </c>
      <c r="G88" s="146">
        <v>77</v>
      </c>
      <c r="H88" s="145" t="str">
        <f ca="1">'Calculations - Hide this page'!O187</f>
        <v/>
      </c>
      <c r="I88" s="143">
        <v>77</v>
      </c>
      <c r="J88" s="146">
        <v>77</v>
      </c>
      <c r="K88" s="142" t="str">
        <f ca="1">'Calculations - Hide this page'!U187</f>
        <v/>
      </c>
    </row>
    <row r="89" spans="3:11" x14ac:dyDescent="0.35">
      <c r="C89" s="122"/>
      <c r="D89" s="124"/>
      <c r="E89" s="174">
        <f>'Calculations - Hide this page'!C188</f>
        <v>78</v>
      </c>
      <c r="F89" s="143">
        <v>78</v>
      </c>
      <c r="G89" s="146">
        <v>78</v>
      </c>
      <c r="H89" s="145" t="str">
        <f ca="1">'Calculations - Hide this page'!O188</f>
        <v/>
      </c>
      <c r="I89" s="143">
        <v>78</v>
      </c>
      <c r="J89" s="146">
        <v>78</v>
      </c>
      <c r="K89" s="142" t="str">
        <f ca="1">'Calculations - Hide this page'!U188</f>
        <v/>
      </c>
    </row>
    <row r="90" spans="3:11" x14ac:dyDescent="0.35">
      <c r="C90" s="122"/>
      <c r="D90" s="124"/>
      <c r="E90" s="174">
        <f>'Calculations - Hide this page'!C189</f>
        <v>79</v>
      </c>
      <c r="F90" s="143">
        <v>79</v>
      </c>
      <c r="G90" s="144">
        <v>79</v>
      </c>
      <c r="H90" s="145" t="str">
        <f ca="1">'Calculations - Hide this page'!O189</f>
        <v/>
      </c>
      <c r="I90" s="143">
        <v>79</v>
      </c>
      <c r="J90" s="144">
        <v>79</v>
      </c>
      <c r="K90" s="142" t="str">
        <f ca="1">'Calculations - Hide this page'!U189</f>
        <v/>
      </c>
    </row>
    <row r="91" spans="3:11" x14ac:dyDescent="0.35">
      <c r="C91" s="122"/>
      <c r="D91" s="124"/>
      <c r="E91" s="174">
        <f>'Calculations - Hide this page'!C190</f>
        <v>80</v>
      </c>
      <c r="F91" s="143">
        <v>80</v>
      </c>
      <c r="G91" s="146">
        <v>80</v>
      </c>
      <c r="H91" s="145" t="str">
        <f ca="1">'Calculations - Hide this page'!O190</f>
        <v/>
      </c>
      <c r="I91" s="143">
        <v>80</v>
      </c>
      <c r="J91" s="146">
        <v>80</v>
      </c>
      <c r="K91" s="142" t="str">
        <f ca="1">'Calculations - Hide this page'!U190</f>
        <v/>
      </c>
    </row>
    <row r="92" spans="3:11" x14ac:dyDescent="0.35">
      <c r="C92" s="122"/>
      <c r="D92" s="124"/>
      <c r="E92" s="174">
        <f>'Calculations - Hide this page'!C191</f>
        <v>81</v>
      </c>
      <c r="F92" s="143">
        <v>81</v>
      </c>
      <c r="G92" s="146">
        <v>81</v>
      </c>
      <c r="H92" s="145" t="str">
        <f ca="1">'Calculations - Hide this page'!O191</f>
        <v/>
      </c>
      <c r="I92" s="143">
        <v>81</v>
      </c>
      <c r="J92" s="146">
        <v>81</v>
      </c>
      <c r="K92" s="142" t="str">
        <f ca="1">'Calculations - Hide this page'!U191</f>
        <v/>
      </c>
    </row>
    <row r="93" spans="3:11" x14ac:dyDescent="0.35">
      <c r="C93" s="122"/>
      <c r="D93" s="124"/>
      <c r="E93" s="174">
        <f>'Calculations - Hide this page'!C192</f>
        <v>82</v>
      </c>
      <c r="F93" s="143">
        <v>82</v>
      </c>
      <c r="G93" s="144">
        <v>82</v>
      </c>
      <c r="H93" s="145" t="str">
        <f ca="1">'Calculations - Hide this page'!O192</f>
        <v/>
      </c>
      <c r="I93" s="143">
        <v>82</v>
      </c>
      <c r="J93" s="144">
        <v>82</v>
      </c>
      <c r="K93" s="142" t="str">
        <f ca="1">'Calculations - Hide this page'!U192</f>
        <v/>
      </c>
    </row>
    <row r="94" spans="3:11" x14ac:dyDescent="0.35">
      <c r="C94" s="122"/>
      <c r="D94" s="124"/>
      <c r="E94" s="174">
        <f>'Calculations - Hide this page'!C193</f>
        <v>83</v>
      </c>
      <c r="F94" s="143">
        <v>83</v>
      </c>
      <c r="G94" s="146">
        <v>83</v>
      </c>
      <c r="H94" s="145" t="str">
        <f ca="1">'Calculations - Hide this page'!O193</f>
        <v/>
      </c>
      <c r="I94" s="143">
        <v>83</v>
      </c>
      <c r="J94" s="146">
        <v>83</v>
      </c>
      <c r="K94" s="142" t="str">
        <f ca="1">'Calculations - Hide this page'!U193</f>
        <v/>
      </c>
    </row>
    <row r="95" spans="3:11" x14ac:dyDescent="0.35">
      <c r="C95" s="122"/>
      <c r="D95" s="124"/>
      <c r="E95" s="174">
        <f>'Calculations - Hide this page'!C194</f>
        <v>84</v>
      </c>
      <c r="F95" s="143">
        <v>84</v>
      </c>
      <c r="G95" s="146">
        <v>84</v>
      </c>
      <c r="H95" s="145" t="str">
        <f ca="1">'Calculations - Hide this page'!O194</f>
        <v/>
      </c>
      <c r="I95" s="143">
        <v>84</v>
      </c>
      <c r="J95" s="146">
        <v>84</v>
      </c>
      <c r="K95" s="142" t="str">
        <f ca="1">'Calculations - Hide this page'!U194</f>
        <v/>
      </c>
    </row>
    <row r="96" spans="3:11" x14ac:dyDescent="0.35">
      <c r="C96" s="122"/>
      <c r="D96" s="124"/>
      <c r="E96" s="174">
        <f>'Calculations - Hide this page'!C195</f>
        <v>85</v>
      </c>
      <c r="F96" s="143">
        <v>85</v>
      </c>
      <c r="G96" s="144">
        <v>85</v>
      </c>
      <c r="H96" s="145" t="str">
        <f ca="1">'Calculations - Hide this page'!O195</f>
        <v/>
      </c>
      <c r="I96" s="143">
        <v>85</v>
      </c>
      <c r="J96" s="144">
        <v>85</v>
      </c>
      <c r="K96" s="142" t="str">
        <f ca="1">'Calculations - Hide this page'!U195</f>
        <v/>
      </c>
    </row>
    <row r="97" spans="3:11" x14ac:dyDescent="0.35">
      <c r="C97" s="122"/>
      <c r="D97" s="124"/>
      <c r="E97" s="174">
        <f>'Calculations - Hide this page'!C196</f>
        <v>86</v>
      </c>
      <c r="F97" s="143">
        <v>86</v>
      </c>
      <c r="G97" s="146">
        <v>86</v>
      </c>
      <c r="H97" s="145" t="str">
        <f ca="1">'Calculations - Hide this page'!O196</f>
        <v/>
      </c>
      <c r="I97" s="143">
        <v>86</v>
      </c>
      <c r="J97" s="146">
        <v>86</v>
      </c>
      <c r="K97" s="142" t="str">
        <f ca="1">'Calculations - Hide this page'!U196</f>
        <v/>
      </c>
    </row>
    <row r="98" spans="3:11" x14ac:dyDescent="0.35">
      <c r="C98" s="122"/>
      <c r="D98" s="124"/>
      <c r="E98" s="174">
        <f>'Calculations - Hide this page'!C197</f>
        <v>87</v>
      </c>
      <c r="F98" s="143">
        <v>87</v>
      </c>
      <c r="G98" s="146">
        <v>87</v>
      </c>
      <c r="H98" s="145" t="str">
        <f ca="1">'Calculations - Hide this page'!O197</f>
        <v/>
      </c>
      <c r="I98" s="143">
        <v>87</v>
      </c>
      <c r="J98" s="146">
        <v>87</v>
      </c>
      <c r="K98" s="142" t="str">
        <f ca="1">'Calculations - Hide this page'!U197</f>
        <v/>
      </c>
    </row>
    <row r="99" spans="3:11" x14ac:dyDescent="0.35">
      <c r="C99" s="122"/>
      <c r="D99" s="124"/>
      <c r="E99" s="174">
        <f>'Calculations - Hide this page'!C198</f>
        <v>88</v>
      </c>
      <c r="F99" s="143">
        <v>88</v>
      </c>
      <c r="G99" s="144">
        <v>88</v>
      </c>
      <c r="H99" s="145" t="str">
        <f ca="1">'Calculations - Hide this page'!O198</f>
        <v/>
      </c>
      <c r="I99" s="143">
        <v>88</v>
      </c>
      <c r="J99" s="144">
        <v>88</v>
      </c>
      <c r="K99" s="142" t="str">
        <f ca="1">'Calculations - Hide this page'!U198</f>
        <v/>
      </c>
    </row>
    <row r="100" spans="3:11" x14ac:dyDescent="0.35">
      <c r="C100" s="122"/>
      <c r="D100" s="124"/>
      <c r="E100" s="174">
        <f>'Calculations - Hide this page'!C199</f>
        <v>89</v>
      </c>
      <c r="F100" s="143">
        <v>89</v>
      </c>
      <c r="G100" s="146">
        <v>89</v>
      </c>
      <c r="H100" s="145" t="str">
        <f ca="1">'Calculations - Hide this page'!O199</f>
        <v/>
      </c>
      <c r="I100" s="143">
        <v>89</v>
      </c>
      <c r="J100" s="146">
        <v>89</v>
      </c>
      <c r="K100" s="142" t="str">
        <f ca="1">'Calculations - Hide this page'!U199</f>
        <v/>
      </c>
    </row>
    <row r="101" spans="3:11" x14ac:dyDescent="0.35">
      <c r="C101" s="122"/>
      <c r="D101" s="124"/>
      <c r="E101" s="174">
        <f>'Calculations - Hide this page'!C200</f>
        <v>90</v>
      </c>
      <c r="F101" s="143">
        <v>90</v>
      </c>
      <c r="G101" s="146">
        <v>90</v>
      </c>
      <c r="H101" s="145" t="str">
        <f ca="1">'Calculations - Hide this page'!O200</f>
        <v/>
      </c>
      <c r="I101" s="143">
        <v>90</v>
      </c>
      <c r="J101" s="146">
        <v>90</v>
      </c>
      <c r="K101" s="142" t="str">
        <f ca="1">'Calculations - Hide this page'!U200</f>
        <v/>
      </c>
    </row>
    <row r="102" spans="3:11" x14ac:dyDescent="0.35">
      <c r="C102" s="122"/>
      <c r="D102" s="124"/>
      <c r="E102" s="174">
        <f>'Calculations - Hide this page'!C201</f>
        <v>91</v>
      </c>
      <c r="F102" s="143">
        <v>91</v>
      </c>
      <c r="G102" s="144">
        <v>91</v>
      </c>
      <c r="H102" s="145" t="str">
        <f ca="1">'Calculations - Hide this page'!O201</f>
        <v/>
      </c>
      <c r="I102" s="143">
        <v>91</v>
      </c>
      <c r="J102" s="144">
        <v>91</v>
      </c>
      <c r="K102" s="142" t="str">
        <f ca="1">'Calculations - Hide this page'!U201</f>
        <v/>
      </c>
    </row>
    <row r="103" spans="3:11" x14ac:dyDescent="0.35">
      <c r="C103" s="122"/>
      <c r="D103" s="124"/>
      <c r="E103" s="174">
        <f>'Calculations - Hide this page'!C202</f>
        <v>92</v>
      </c>
      <c r="F103" s="143">
        <v>92</v>
      </c>
      <c r="G103" s="146">
        <v>92</v>
      </c>
      <c r="H103" s="145" t="str">
        <f ca="1">'Calculations - Hide this page'!O202</f>
        <v/>
      </c>
      <c r="I103" s="143">
        <v>92</v>
      </c>
      <c r="J103" s="146">
        <v>92</v>
      </c>
      <c r="K103" s="142" t="str">
        <f ca="1">'Calculations - Hide this page'!U202</f>
        <v/>
      </c>
    </row>
    <row r="104" spans="3:11" x14ac:dyDescent="0.35">
      <c r="C104" s="122"/>
      <c r="D104" s="124"/>
      <c r="E104" s="174">
        <f>'Calculations - Hide this page'!C203</f>
        <v>93</v>
      </c>
      <c r="F104" s="143">
        <v>93</v>
      </c>
      <c r="G104" s="146">
        <v>93</v>
      </c>
      <c r="H104" s="145" t="str">
        <f ca="1">'Calculations - Hide this page'!O203</f>
        <v/>
      </c>
      <c r="I104" s="143">
        <v>93</v>
      </c>
      <c r="J104" s="146">
        <v>93</v>
      </c>
      <c r="K104" s="142" t="str">
        <f ca="1">'Calculations - Hide this page'!U203</f>
        <v/>
      </c>
    </row>
    <row r="105" spans="3:11" x14ac:dyDescent="0.35">
      <c r="C105" s="122"/>
      <c r="D105" s="124"/>
      <c r="E105" s="174">
        <f>'Calculations - Hide this page'!C204</f>
        <v>94</v>
      </c>
      <c r="F105" s="143">
        <v>94</v>
      </c>
      <c r="G105" s="144">
        <v>94</v>
      </c>
      <c r="H105" s="145" t="str">
        <f ca="1">'Calculations - Hide this page'!O204</f>
        <v/>
      </c>
      <c r="I105" s="143">
        <v>94</v>
      </c>
      <c r="J105" s="144">
        <v>94</v>
      </c>
      <c r="K105" s="142" t="str">
        <f ca="1">'Calculations - Hide this page'!U204</f>
        <v/>
      </c>
    </row>
    <row r="106" spans="3:11" x14ac:dyDescent="0.35">
      <c r="C106" s="122"/>
      <c r="D106" s="124"/>
      <c r="E106" s="174">
        <f>'Calculations - Hide this page'!C205</f>
        <v>95</v>
      </c>
      <c r="F106" s="143">
        <v>95</v>
      </c>
      <c r="G106" s="146">
        <v>95</v>
      </c>
      <c r="H106" s="145" t="str">
        <f ca="1">'Calculations - Hide this page'!O205</f>
        <v/>
      </c>
      <c r="I106" s="143">
        <v>95</v>
      </c>
      <c r="J106" s="146">
        <v>95</v>
      </c>
      <c r="K106" s="142" t="str">
        <f ca="1">'Calculations - Hide this page'!U205</f>
        <v/>
      </c>
    </row>
    <row r="107" spans="3:11" x14ac:dyDescent="0.35">
      <c r="C107" s="122"/>
      <c r="D107" s="124"/>
      <c r="E107" s="174">
        <f>'Calculations - Hide this page'!C206</f>
        <v>96</v>
      </c>
      <c r="F107" s="143">
        <v>96</v>
      </c>
      <c r="G107" s="146">
        <v>96</v>
      </c>
      <c r="H107" s="145" t="str">
        <f ca="1">'Calculations - Hide this page'!O206</f>
        <v/>
      </c>
      <c r="I107" s="143">
        <v>96</v>
      </c>
      <c r="J107" s="146">
        <v>96</v>
      </c>
      <c r="K107" s="142" t="str">
        <f ca="1">'Calculations - Hide this page'!U206</f>
        <v/>
      </c>
    </row>
    <row r="108" spans="3:11" x14ac:dyDescent="0.35">
      <c r="C108" s="122"/>
      <c r="D108" s="124"/>
      <c r="E108" s="174">
        <f>'Calculations - Hide this page'!C207</f>
        <v>97</v>
      </c>
      <c r="F108" s="143">
        <v>97</v>
      </c>
      <c r="G108" s="144">
        <v>97</v>
      </c>
      <c r="H108" s="145" t="str">
        <f ca="1">'Calculations - Hide this page'!O207</f>
        <v/>
      </c>
      <c r="I108" s="143">
        <v>97</v>
      </c>
      <c r="J108" s="144">
        <v>97</v>
      </c>
      <c r="K108" s="142" t="str">
        <f ca="1">'Calculations - Hide this page'!U207</f>
        <v/>
      </c>
    </row>
    <row r="109" spans="3:11" x14ac:dyDescent="0.35">
      <c r="C109" s="122"/>
      <c r="D109" s="124"/>
      <c r="E109" s="174">
        <f>'Calculations - Hide this page'!C208</f>
        <v>98</v>
      </c>
      <c r="F109" s="143">
        <v>98</v>
      </c>
      <c r="G109" s="146">
        <v>98</v>
      </c>
      <c r="H109" s="145" t="str">
        <f ca="1">'Calculations - Hide this page'!O208</f>
        <v/>
      </c>
      <c r="I109" s="143">
        <v>98</v>
      </c>
      <c r="J109" s="146">
        <v>98</v>
      </c>
      <c r="K109" s="142" t="str">
        <f ca="1">'Calculations - Hide this page'!U208</f>
        <v/>
      </c>
    </row>
    <row r="110" spans="3:11" x14ac:dyDescent="0.35">
      <c r="C110" s="122"/>
      <c r="D110" s="124"/>
      <c r="E110" s="174">
        <f>'Calculations - Hide this page'!C209</f>
        <v>99</v>
      </c>
      <c r="F110" s="143">
        <v>99</v>
      </c>
      <c r="G110" s="146">
        <v>99</v>
      </c>
      <c r="H110" s="145" t="str">
        <f ca="1">'Calculations - Hide this page'!O209</f>
        <v/>
      </c>
      <c r="I110" s="143">
        <v>99</v>
      </c>
      <c r="J110" s="146">
        <v>99</v>
      </c>
      <c r="K110" s="142" t="str">
        <f ca="1">'Calculations - Hide this page'!U209</f>
        <v/>
      </c>
    </row>
    <row r="111" spans="3:11" ht="13.15" thickBot="1" x14ac:dyDescent="0.4">
      <c r="C111" s="122"/>
      <c r="D111" s="125"/>
      <c r="E111" s="175">
        <f>'Calculations - Hide this page'!C210</f>
        <v>100</v>
      </c>
      <c r="F111" s="143">
        <v>100</v>
      </c>
      <c r="G111" s="166">
        <v>100</v>
      </c>
      <c r="H111" s="165" t="str">
        <f ca="1">'Calculations - Hide this page'!O210</f>
        <v/>
      </c>
      <c r="I111" s="143">
        <v>100</v>
      </c>
      <c r="J111" s="166">
        <v>100</v>
      </c>
      <c r="K111" s="167" t="str">
        <f ca="1">'Calculations - Hide this page'!U210</f>
        <v/>
      </c>
    </row>
  </sheetData>
  <sheetProtection password="BE5B" sheet="1" objects="1" scenarios="1"/>
  <mergeCells count="3">
    <mergeCell ref="F6:G6"/>
    <mergeCell ref="F7:G7"/>
    <mergeCell ref="F8:G8"/>
  </mergeCells>
  <phoneticPr fontId="3" type="noConversion"/>
  <printOptions horizontalCentered="1" verticalCentered="1"/>
  <pageMargins left="0" right="0" top="0" bottom="0" header="0" footer="0"/>
  <pageSetup scale="99" orientation="landscape" r:id="rId1"/>
  <headerFooter alignWithMargins="0">
    <oddFooter>&amp;F</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88FC1-B009-463A-AC0A-C3AE130B838E}">
  <sheetPr>
    <pageSetUpPr fitToPage="1"/>
  </sheetPr>
  <dimension ref="A1:A2"/>
  <sheetViews>
    <sheetView showGridLines="0" workbookViewId="0"/>
  </sheetViews>
  <sheetFormatPr defaultRowHeight="12.75" x14ac:dyDescent="0.35"/>
  <sheetData>
    <row r="1" ht="12.75" customHeight="1" x14ac:dyDescent="0.35"/>
    <row r="2" ht="12.75" customHeight="1" x14ac:dyDescent="0.35"/>
  </sheetData>
  <sheetProtection password="BE5B" sheet="1" objects="1" scenarios="1"/>
  <phoneticPr fontId="3" type="noConversion"/>
  <pageMargins left="0.75" right="0.75" top="1" bottom="1" header="0.5" footer="0.5"/>
  <pageSetup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B4109-E162-4FB8-A728-63730E2BF293}">
  <dimension ref="A2:A7"/>
  <sheetViews>
    <sheetView showGridLines="0" workbookViewId="0"/>
  </sheetViews>
  <sheetFormatPr defaultColWidth="9.1328125" defaultRowHeight="12.75" x14ac:dyDescent="0.35"/>
  <cols>
    <col min="1" max="1" width="99.73046875" style="198" bestFit="1" customWidth="1"/>
    <col min="2" max="2" width="139.1328125" style="198" customWidth="1"/>
    <col min="3" max="16384" width="9.1328125" style="198"/>
  </cols>
  <sheetData>
    <row r="2" spans="1:1" x14ac:dyDescent="0.35">
      <c r="A2" s="198" t="s">
        <v>352</v>
      </c>
    </row>
    <row r="3" spans="1:1" x14ac:dyDescent="0.35">
      <c r="A3" s="199" t="s">
        <v>355</v>
      </c>
    </row>
    <row r="5" spans="1:1" x14ac:dyDescent="0.35">
      <c r="A5" s="200" t="s">
        <v>353</v>
      </c>
    </row>
    <row r="7" spans="1:1" x14ac:dyDescent="0.35">
      <c r="A7" s="200" t="s">
        <v>354</v>
      </c>
    </row>
  </sheetData>
  <sheetProtection password="BE5B" sheet="1" objects="1" scenarios="1"/>
  <phoneticPr fontId="3" type="noConversion"/>
  <hyperlinks>
    <hyperlink ref="A3" r:id="rId1" xr:uid="{ED3DCA2E-6FCD-406D-8C55-B99ED2442C36}"/>
  </hyperlinks>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61321-703F-4E07-BFC4-43874A908D11}">
  <dimension ref="A1:HH235"/>
  <sheetViews>
    <sheetView zoomScale="75" workbookViewId="0">
      <selection activeCell="F39" sqref="F39"/>
    </sheetView>
  </sheetViews>
  <sheetFormatPr defaultColWidth="5.1328125" defaultRowHeight="12.75" x14ac:dyDescent="0.35"/>
  <cols>
    <col min="1" max="1" width="11.73046875" customWidth="1"/>
    <col min="2" max="2" width="11.73046875" style="2" customWidth="1"/>
    <col min="3" max="3" width="8.1328125" style="44" customWidth="1"/>
    <col min="4" max="4" width="4.265625" style="1" customWidth="1"/>
    <col min="5" max="5" width="3.73046875" style="1" customWidth="1"/>
    <col min="6" max="6" width="3.59765625" customWidth="1"/>
    <col min="7" max="7" width="4" style="7" customWidth="1"/>
    <col min="8" max="8" width="3.265625" style="7" customWidth="1"/>
    <col min="9" max="9" width="3.86328125" style="7" customWidth="1"/>
    <col min="10" max="10" width="4.3984375" style="7" customWidth="1"/>
    <col min="11" max="12" width="3.1328125" style="7" customWidth="1"/>
    <col min="13" max="13" width="6" style="7" customWidth="1"/>
    <col min="14" max="14" width="6.3984375" style="7" customWidth="1"/>
    <col min="15" max="15" width="5.3984375" style="7" customWidth="1"/>
    <col min="16" max="16" width="3.1328125" style="7" customWidth="1"/>
    <col min="17" max="17" width="3.265625" style="7" customWidth="1"/>
    <col min="18" max="18" width="6" style="7" customWidth="1"/>
    <col min="19" max="19" width="7" style="7" customWidth="1"/>
    <col min="20" max="22" width="3.3984375" style="7" customWidth="1"/>
    <col min="23" max="23" width="7.1328125" style="7" customWidth="1"/>
    <col min="24" max="24" width="3.59765625" style="7" customWidth="1"/>
    <col min="25" max="25" width="7.59765625" style="7" customWidth="1"/>
    <col min="26" max="26" width="11.59765625" style="7" customWidth="1"/>
    <col min="27" max="27" width="7.3984375" style="7" customWidth="1"/>
    <col min="28" max="30" width="5.1328125" style="7" customWidth="1"/>
    <col min="31" max="34" width="6.59765625" style="7" customWidth="1"/>
    <col min="35" max="35" width="7.3984375" style="7" customWidth="1"/>
    <col min="36" max="37" width="4" style="7" customWidth="1"/>
    <col min="38" max="39" width="4.265625" style="7" customWidth="1"/>
    <col min="40" max="41" width="3" style="7" customWidth="1"/>
    <col min="42" max="42" width="4" style="7" customWidth="1"/>
    <col min="43" max="43" width="3" style="7" customWidth="1"/>
    <col min="44" max="44" width="3.73046875" style="7" customWidth="1"/>
    <col min="45" max="45" width="3" style="7" customWidth="1"/>
    <col min="46" max="46" width="11.3984375" style="7" customWidth="1"/>
    <col min="47" max="47" width="12.1328125" style="7" customWidth="1"/>
    <col min="48" max="48" width="7.59765625" style="7" customWidth="1"/>
    <col min="49" max="49" width="4.59765625" style="7" customWidth="1"/>
    <col min="50" max="50" width="12.265625" style="7" customWidth="1"/>
    <col min="51" max="51" width="12.3984375" style="7" customWidth="1"/>
    <col min="52" max="52" width="8.59765625" style="7" customWidth="1"/>
    <col min="53" max="53" width="3" style="7" customWidth="1"/>
    <col min="54" max="54" width="9.3984375" style="7" customWidth="1"/>
    <col min="55" max="55" width="3" style="7" customWidth="1"/>
    <col min="56" max="57" width="6.1328125" style="7" customWidth="1"/>
    <col min="58" max="58" width="5" style="7" customWidth="1"/>
    <col min="59" max="60" width="3" style="7" customWidth="1"/>
    <col min="61" max="64" width="6.265625" style="7" customWidth="1"/>
    <col min="65" max="66" width="4.265625" style="7" customWidth="1"/>
    <col min="67" max="106" width="3" style="7" customWidth="1"/>
    <col min="107" max="107" width="7" style="6" customWidth="1"/>
    <col min="108" max="114" width="5" customWidth="1"/>
    <col min="115" max="115" width="6.3984375" style="3" customWidth="1"/>
    <col min="116" max="116" width="6" customWidth="1"/>
    <col min="117" max="124" width="5" customWidth="1"/>
    <col min="125" max="125" width="5" style="1" customWidth="1"/>
    <col min="126" max="137" width="5" customWidth="1"/>
    <col min="138" max="208" width="5.1328125" customWidth="1"/>
    <col min="209" max="209" width="7.73046875" style="7" customWidth="1"/>
    <col min="210" max="210" width="8.3984375" customWidth="1"/>
  </cols>
  <sheetData>
    <row r="1" spans="1:216" x14ac:dyDescent="0.35">
      <c r="A1" s="31" t="s">
        <v>39</v>
      </c>
      <c r="B1" s="63">
        <f>'Data Entry'!F6</f>
        <v>1</v>
      </c>
      <c r="D1" s="85">
        <f>IF(COUNTBLANK('Data Entry'!D12)=1,0,'Data Entry'!D12)</f>
        <v>170.69</v>
      </c>
      <c r="E1" s="21">
        <f>B4</f>
        <v>168.42</v>
      </c>
      <c r="F1" s="46">
        <f t="array" ref="F1:F20">FREQUENCY(RawData,Bins)</f>
        <v>1</v>
      </c>
      <c r="G1" s="9">
        <f>IF(COUNTBLANK(D1)=1,"",D1)</f>
        <v>170.69</v>
      </c>
      <c r="H1" s="9">
        <f>IF(COUNTBLANK(D2)=1,"",D2)</f>
        <v>169.72</v>
      </c>
      <c r="I1" s="9">
        <f>IF(COUNTBLANK(D3)=1,"",D3)</f>
        <v>171.24</v>
      </c>
      <c r="J1" s="9">
        <f>IF(COUNTBLANK(D4)=1,"",D4)</f>
        <v>172.27</v>
      </c>
      <c r="K1" s="9">
        <f>IF(COUNTBLANK(D5)=1,"",D5)</f>
        <v>172.19</v>
      </c>
      <c r="L1" s="9">
        <f>IF(COUNTBLANK(D6)=1,"",D6)</f>
        <v>172.73</v>
      </c>
      <c r="M1" s="9">
        <f>IF(COUNTBLANK(D7)=1,"",D7)</f>
        <v>168.81</v>
      </c>
      <c r="N1" s="9">
        <f>IF(COUNTBLANK(D8)=1,"",D8)</f>
        <v>170.76</v>
      </c>
      <c r="O1" s="9">
        <f>IF(COUNTBLANK(D9)=1,"",D9)</f>
        <v>172.09</v>
      </c>
      <c r="P1" s="9">
        <f>IF(COUNTBLANK(D10)=1,"",D10)</f>
        <v>169.91</v>
      </c>
      <c r="Q1" s="9">
        <f>IF(COUNTBLANK(D11)=1,"",D11)</f>
        <v>170.3</v>
      </c>
      <c r="R1" s="9">
        <f>IF(COUNTBLANK(D12)=1,"",D12)</f>
        <v>169.3</v>
      </c>
      <c r="S1" s="9">
        <f>IF(COUNTBLANK(D13)=1,"",D13)</f>
        <v>169.15</v>
      </c>
      <c r="T1" s="9">
        <f>IF(COUNTBLANK(D14)=1,"",D14)</f>
        <v>170.02</v>
      </c>
      <c r="U1" s="9">
        <f>IF(COUNTBLANK(D15)=1,"",D15)</f>
        <v>170.22</v>
      </c>
      <c r="V1" s="9">
        <f>IF(COUNTBLANK(D16)=1,"",D16)</f>
        <v>168.88</v>
      </c>
      <c r="W1" s="9">
        <f>IF(COUNTBLANK(D17)=1,"",D17)</f>
        <v>170.43</v>
      </c>
      <c r="X1" s="9">
        <f>IF(COUNTBLANK(D18)=1,"",D18)</f>
        <v>170.59</v>
      </c>
      <c r="Y1" s="9">
        <f>IF(COUNTBLANK(D19)=1,"",D19)</f>
        <v>171.13</v>
      </c>
      <c r="Z1" s="9">
        <f>IF(COUNTBLANK(D20)=1,"",D20)</f>
        <v>170.63</v>
      </c>
      <c r="AA1" s="9">
        <f>IF(COUNTBLANK(D21)=1,"",D21)</f>
        <v>170.67</v>
      </c>
      <c r="AB1" s="9">
        <f>IF(COUNTBLANK(D22)=1,"",D22)</f>
        <v>170.62</v>
      </c>
      <c r="AC1" s="9">
        <f>IF(COUNTBLANK(D23)=1,"",D23)</f>
        <v>172.34</v>
      </c>
      <c r="AD1" s="9">
        <f>IF(COUNTBLANK(D24)=1,"",D24)</f>
        <v>170.91</v>
      </c>
      <c r="AE1" s="9">
        <f>IF(COUNTBLANK(D25)=1,"",D25)</f>
        <v>170.81</v>
      </c>
      <c r="AF1" s="9">
        <f>IF(COUNTBLANK(D26)=1,"",D26)</f>
        <v>170.48</v>
      </c>
      <c r="AG1" s="9">
        <f>IF(COUNTBLANK(D27)=1,"",D27)</f>
        <v>172.97</v>
      </c>
      <c r="AH1" s="9">
        <f>IF(COUNTBLANK(D28)=1,"",D28)</f>
        <v>171.86</v>
      </c>
      <c r="AI1" s="9">
        <f>IF(COUNTBLANK(D29)=1,"",D29)</f>
        <v>173.37</v>
      </c>
      <c r="AJ1" s="9">
        <f>IF(COUNTBLANK(D30)=1,"",D30)</f>
        <v>170.34</v>
      </c>
      <c r="AK1" s="9">
        <f>IF(COUNTBLANK(D31)=1,"",D31)</f>
        <v>172.66</v>
      </c>
      <c r="AL1" s="9">
        <f>IF(COUNTBLANK(D32)=1,"",D32)</f>
        <v>169.38</v>
      </c>
      <c r="AM1" s="9">
        <f>IF(COUNTBLANK(D33)=1,"",D33)</f>
        <v>171.53</v>
      </c>
      <c r="AN1" s="9">
        <f>IF(COUNTBLANK(D34)=1,"",D34)</f>
        <v>171.9</v>
      </c>
      <c r="AO1" s="9">
        <f>IF(COUNTBLANK(D35)=1,"",D35)</f>
        <v>172.91</v>
      </c>
      <c r="AP1" s="9">
        <f>IF(COUNTBLANK(D36)=1,"",D36)</f>
        <v>170.91</v>
      </c>
      <c r="AQ1" s="9">
        <f>IF(COUNTBLANK(D37)=1,"",D37)</f>
        <v>170.47</v>
      </c>
      <c r="AR1" s="9">
        <f>IF(COUNTBLANK(D38)=1,"",D38)</f>
        <v>171.67</v>
      </c>
      <c r="AS1" s="9">
        <f>IF(COUNTBLANK(D39)=1,"",D39)</f>
        <v>170.61</v>
      </c>
      <c r="AT1" s="9">
        <f>IF(COUNTBLANK(D40)=1,"",D40)</f>
        <v>171.75</v>
      </c>
      <c r="AU1" s="9">
        <f>IF(COUNTBLANK(D41)=1,"",D41)</f>
        <v>169.55</v>
      </c>
      <c r="AV1" s="9">
        <f>IF(COUNTBLANK(D42)=1,"",D42)</f>
        <v>170.15</v>
      </c>
      <c r="AW1" s="9">
        <f>IF(COUNTBLANK(D43)=1,"",D43)</f>
        <v>169.47</v>
      </c>
      <c r="AX1" s="9">
        <f>IF(COUNTBLANK(D44)=1,"",D44)</f>
        <v>170.63</v>
      </c>
      <c r="AY1" s="9">
        <f>IF(COUNTBLANK(D45)=1,"",D45)</f>
        <v>170.96</v>
      </c>
      <c r="AZ1" s="9">
        <f>IF(COUNTBLANK(D46)=1,"",D46)</f>
        <v>171.02</v>
      </c>
      <c r="BA1" s="9">
        <f>IF(COUNTBLANK(D47)=1,"",D47)</f>
        <v>170.67</v>
      </c>
      <c r="BB1" s="9">
        <f>IF(COUNTBLANK(D48)=1,"",D48)</f>
        <v>173.19</v>
      </c>
      <c r="BC1" s="9">
        <f>IF(COUNTBLANK(D49)=1,"",D49)</f>
        <v>169.25</v>
      </c>
      <c r="BD1" s="9">
        <f>IF(COUNTBLANK(D50)=1,"",D50)</f>
        <v>170.26</v>
      </c>
      <c r="BE1" s="9">
        <f>IF(COUNTBLANK(D51)=1,"",D51)</f>
        <v>168.42</v>
      </c>
      <c r="BF1" s="9">
        <f>IF(COUNTBLANK(D52)=1,"",D52)</f>
        <v>172.44</v>
      </c>
      <c r="BG1" s="9">
        <f>IF(COUNTBLANK(D53)=1,"",D53)</f>
        <v>169.72</v>
      </c>
      <c r="BH1" s="9">
        <f>IF(COUNTBLANK(D54)=1,"",D54)</f>
        <v>170.34</v>
      </c>
      <c r="BI1" s="9">
        <f>IF(COUNTBLANK(D55)=1,"",D55)</f>
        <v>171.75</v>
      </c>
      <c r="BJ1" s="9">
        <f>IF(COUNTBLANK(D56)=1,"",D56)</f>
        <v>171.46</v>
      </c>
      <c r="BK1" s="9">
        <f>IF(COUNTBLANK(D57)=1,"",D57)</f>
        <v>171.87</v>
      </c>
      <c r="BL1" s="9">
        <f>IF(COUNTBLANK(D58)=1,"",D58)</f>
        <v>171.59</v>
      </c>
      <c r="BM1" s="9">
        <f>IF(COUNTBLANK(D59)=1,"",D59)</f>
        <v>169.62</v>
      </c>
      <c r="BN1" s="9">
        <f>IF(COUNTBLANK(D60)=1,"",D60)</f>
        <v>169.88</v>
      </c>
      <c r="BO1" s="9">
        <f>IF(COUNTBLANK(D61)=1,"",D61)</f>
        <v>171.69</v>
      </c>
      <c r="BP1" s="9">
        <f>IF(COUNTBLANK(D62)=1,"",D62)</f>
        <v>171.32</v>
      </c>
      <c r="BQ1" s="9">
        <f>IF(COUNTBLANK(D63)=1,"",D63)</f>
        <v>170.06</v>
      </c>
      <c r="BR1" s="9">
        <f>IF(COUNTBLANK(D64)=1,"",D64)</f>
        <v>170.75</v>
      </c>
      <c r="BS1" s="9">
        <f>IF(COUNTBLANK(D65)=1,"",D65)</f>
        <v>171.13</v>
      </c>
      <c r="BT1" s="9" t="str">
        <f>IF(COUNTBLANK(D66)=1,"",D66)</f>
        <v/>
      </c>
      <c r="BU1" s="9" t="str">
        <f>IF(COUNTBLANK(D67)=1,"",D67)</f>
        <v/>
      </c>
      <c r="BV1" s="9" t="str">
        <f>IF(COUNTBLANK(D68)=1,"",D68)</f>
        <v/>
      </c>
      <c r="BW1" s="9" t="str">
        <f>IF(COUNTBLANK(D69)=1,"",D69)</f>
        <v/>
      </c>
      <c r="BX1" s="9" t="str">
        <f>IF(COUNTBLANK(D70)=1,"",D70)</f>
        <v/>
      </c>
      <c r="BY1" s="9" t="str">
        <f>IF(COUNTBLANK(D71)=1,"",D71)</f>
        <v/>
      </c>
      <c r="BZ1" s="9" t="str">
        <f>IF(COUNTBLANK(D72)=1,"",D72)</f>
        <v/>
      </c>
      <c r="CA1" s="9" t="str">
        <f>IF(COUNTBLANK(D73)=1,"",D73)</f>
        <v/>
      </c>
      <c r="CB1" s="9" t="str">
        <f>IF(COUNTBLANK(D74)=1,"",D74)</f>
        <v/>
      </c>
      <c r="CC1" s="9" t="str">
        <f>IF(COUNTBLANK(D75)=1,"",D75)</f>
        <v/>
      </c>
      <c r="CD1" s="9" t="str">
        <f>IF(COUNTBLANK(D76)=1,"",D76)</f>
        <v/>
      </c>
      <c r="CE1" s="9" t="str">
        <f>IF(COUNTBLANK(D77)=1,"",D77)</f>
        <v/>
      </c>
      <c r="CF1" s="9" t="str">
        <f>IF(COUNTBLANK(D78)=1,"",D78)</f>
        <v/>
      </c>
      <c r="CG1" s="9" t="str">
        <f>IF(COUNTBLANK(D79)=1,"",D79)</f>
        <v/>
      </c>
      <c r="CH1" s="9" t="str">
        <f>IF(COUNTBLANK(D80)=1,"",D80)</f>
        <v/>
      </c>
      <c r="CI1" s="9" t="str">
        <f>IF(COUNTBLANK(D81)=1,"",D81)</f>
        <v/>
      </c>
      <c r="CJ1" s="9" t="str">
        <f>IF(COUNTBLANK(D82)=1,"",D82)</f>
        <v/>
      </c>
      <c r="CK1" s="9" t="str">
        <f>IF(COUNTBLANK(D83)=1,"",D83)</f>
        <v/>
      </c>
      <c r="CL1" s="9" t="str">
        <f>IF(COUNTBLANK(D84)=1,"",D84)</f>
        <v/>
      </c>
      <c r="CM1" s="9" t="str">
        <f>IF(COUNTBLANK(D85)=1,"",D85)</f>
        <v/>
      </c>
      <c r="CN1" s="9" t="str">
        <f>IF(COUNTBLANK(D86)=1,"",D86)</f>
        <v/>
      </c>
      <c r="CO1" s="9" t="str">
        <f>IF(COUNTBLANK(D87)=1,"",D87)</f>
        <v/>
      </c>
      <c r="CP1" s="9" t="str">
        <f>IF(COUNTBLANK(D88)=1,"",D88)</f>
        <v/>
      </c>
      <c r="CQ1" s="9" t="str">
        <f>IF(COUNTBLANK(D89)=1,"",D89)</f>
        <v/>
      </c>
      <c r="CR1" s="9" t="str">
        <f>IF(COUNTBLANK(D90)=1,"",D90)</f>
        <v/>
      </c>
      <c r="CS1" s="48" t="str">
        <f>IF(COUNTBLANK(D91)=1,"",D91)</f>
        <v/>
      </c>
      <c r="CT1" s="48" t="str">
        <f>IF(COUNTBLANK(D92)=1,"",D92)</f>
        <v/>
      </c>
      <c r="CU1" s="48" t="str">
        <f>IF(COUNTBLANK(D93)=1,"",D93)</f>
        <v/>
      </c>
      <c r="CV1" s="48" t="str">
        <f>IF(COUNTBLANK(D94)=1,"",D94)</f>
        <v/>
      </c>
      <c r="CW1" s="48" t="str">
        <f>IF(COUNTBLANK(D95)=1,"",D95)</f>
        <v/>
      </c>
      <c r="CX1" s="48" t="str">
        <f>IF(COUNTBLANK(D96)=1,"",D96)</f>
        <v/>
      </c>
      <c r="CY1" s="48" t="str">
        <f>IF(COUNTBLANK(D97)=1,"",D97)</f>
        <v/>
      </c>
      <c r="CZ1" s="48" t="str">
        <f>IF(COUNTBLANK(D98)=1,"",D98)</f>
        <v/>
      </c>
      <c r="DA1" s="48" t="str">
        <f>IF(COUNTBLANK(D99)=1,"",D99)</f>
        <v/>
      </c>
      <c r="DB1" s="48" t="str">
        <f>IF(COUNTBLANK(D100)=1,"",D100)</f>
        <v/>
      </c>
      <c r="DC1" s="28">
        <f>AVERAGE(G1:DB1)</f>
        <v>170.86784615384613</v>
      </c>
      <c r="DE1" s="11"/>
      <c r="DF1" s="34">
        <f>IF(COUNTBLANK(D2)=1,"",ABS(D1-D2))</f>
        <v>0.96999999999999886</v>
      </c>
      <c r="DG1" s="34">
        <f>IF(COUNTBLANK(D3)=1,"",ABS(D2-D3))</f>
        <v>1.5200000000000102</v>
      </c>
      <c r="DH1" s="34">
        <f>IF(COUNTBLANK(D4)=1,"",ABS(D3-D4))</f>
        <v>1.0300000000000011</v>
      </c>
      <c r="DI1" s="34">
        <f>IF(COUNTBLANK(D5)=1,"",ABS(D4-D5))</f>
        <v>8.0000000000012506E-2</v>
      </c>
      <c r="DJ1" s="34">
        <f>IF(COUNTBLANK(D6)=1,"",ABS(D5-D6))</f>
        <v>0.53999999999999204</v>
      </c>
      <c r="DK1" s="34">
        <f>IF(COUNTBLANK(D7)=1,"",ABS(D6-D7))</f>
        <v>3.9199999999999875</v>
      </c>
      <c r="DL1" s="34">
        <f>IF(COUNTBLANK(D8)=1,"",ABS(D7-D8))</f>
        <v>1.9499999999999886</v>
      </c>
      <c r="DM1" s="34">
        <f>IF(COUNTBLANK(D9)=1,"",ABS(D8-D9))</f>
        <v>1.3300000000000125</v>
      </c>
      <c r="DN1" s="34">
        <f>IF(COUNTBLANK(D10)=1,"",ABS(D9-D10))</f>
        <v>2.1800000000000068</v>
      </c>
      <c r="DO1" s="34">
        <f>IF(COUNTBLANK(D11)=1,"",ABS(D10-D11))</f>
        <v>0.39000000000001478</v>
      </c>
      <c r="DP1" s="34">
        <f>IF(COUNTBLANK(D12)=1,"",ABS(D11-D12))</f>
        <v>1</v>
      </c>
      <c r="DQ1" s="34">
        <f>IF(COUNTBLANK(D13)=1,"",ABS(D12-D13))</f>
        <v>0.15000000000000568</v>
      </c>
      <c r="DR1" s="34">
        <f>IF(COUNTBLANK(D14)=1,"",ABS(D13-D14))</f>
        <v>0.87000000000000455</v>
      </c>
      <c r="DS1" s="34">
        <f>IF(COUNTBLANK(D15)=1,"",ABS(D14-D15))</f>
        <v>0.19999999999998863</v>
      </c>
      <c r="DT1" s="34">
        <f>IF(COUNTBLANK(D16)=1,"",ABS(D15-D16))</f>
        <v>1.3400000000000034</v>
      </c>
      <c r="DU1" s="34">
        <f>IF(COUNTBLANK(D17)=1,"",ABS(D16-D17))</f>
        <v>1.5500000000000114</v>
      </c>
      <c r="DV1" s="34">
        <f>IF(COUNTBLANK(D18)=1,"",ABS(D17-D18))</f>
        <v>0.15999999999999659</v>
      </c>
      <c r="DW1" s="34">
        <f>IF(COUNTBLANK(D19)=1,"",ABS(D18-D19))</f>
        <v>0.53999999999999204</v>
      </c>
      <c r="DX1" s="34">
        <f>IF(COUNTBLANK(D20)=1,"",ABS(D19-D20))</f>
        <v>0.5</v>
      </c>
      <c r="DY1" s="34">
        <f>IF(COUNTBLANK(D21)=1,"",ABS(D20-D21))</f>
        <v>3.9999999999992042E-2</v>
      </c>
      <c r="DZ1" s="34">
        <f>IF(COUNTBLANK(D22)=1,"",ABS(D21-D22))</f>
        <v>4.9999999999982947E-2</v>
      </c>
      <c r="EA1" s="34">
        <f>IF(COUNTBLANK(D23)=1,"",ABS(D22-D23))</f>
        <v>1.7199999999999989</v>
      </c>
      <c r="EB1" s="34">
        <f>IF(COUNTBLANK(D24)=1,"",ABS(D23-D24))</f>
        <v>1.4300000000000068</v>
      </c>
      <c r="EC1" s="34">
        <f>IF(COUNTBLANK(D25)=1,"",ABS(D24-D25))</f>
        <v>9.9999999999994316E-2</v>
      </c>
      <c r="ED1" s="34">
        <f>IF(COUNTBLANK(D26)=1,"",ABS(D25-D26))</f>
        <v>0.33000000000001251</v>
      </c>
      <c r="EE1" s="34">
        <f>IF(COUNTBLANK(D27)=1,"",ABS(D26-D27))</f>
        <v>2.4900000000000091</v>
      </c>
      <c r="EF1" s="34">
        <f>IF(COUNTBLANK(D28)=1,"",ABS(D27-D28))</f>
        <v>1.1099999999999852</v>
      </c>
      <c r="EG1" s="34">
        <f>IF(COUNTBLANK(D29)=1,"",ABS(D28-D29))</f>
        <v>1.5099999999999909</v>
      </c>
      <c r="EH1" s="34">
        <f>IF(COUNTBLANK(D30)=1,"",ABS(D29-D30))</f>
        <v>3.0300000000000011</v>
      </c>
      <c r="EI1" s="34">
        <f>IF(COUNTBLANK(D31)=1,"",ABS(D30-D31))</f>
        <v>2.3199999999999932</v>
      </c>
      <c r="EJ1" s="34">
        <f>IF(COUNTBLANK(D32)=1,"",ABS(D31-D32))</f>
        <v>3.2800000000000011</v>
      </c>
      <c r="EK1" s="34">
        <f>IF(COUNTBLANK(D33)=1,"",ABS(D32-D33))</f>
        <v>2.1500000000000057</v>
      </c>
      <c r="EL1" s="34">
        <f>IF(COUNTBLANK(D34)=1,"",ABS(D33-D34))</f>
        <v>0.37000000000000455</v>
      </c>
      <c r="EM1" s="34">
        <f>IF(COUNTBLANK(D35)=1,"",ABS(D34-D35))</f>
        <v>1.0099999999999909</v>
      </c>
      <c r="EN1" s="34">
        <f>IF(COUNTBLANK(D36)=1,"",ABS(D35-D36))</f>
        <v>2</v>
      </c>
      <c r="EO1" s="34">
        <f>IF(COUNTBLANK(D37)=1,"",ABS(D36-D37))</f>
        <v>0.43999999999999773</v>
      </c>
      <c r="EP1" s="34">
        <f>IF(COUNTBLANK(D38)=1,"",ABS(D37-D38))</f>
        <v>1.1999999999999886</v>
      </c>
      <c r="EQ1" s="34">
        <f>IF(COUNTBLANK(D39)=1,"",ABS(D38-D39))</f>
        <v>1.0599999999999739</v>
      </c>
      <c r="ER1" s="34">
        <f>IF(COUNTBLANK(D40)=1,"",ABS(D39-D40))</f>
        <v>1.1399999999999864</v>
      </c>
      <c r="ES1" s="34">
        <f>IF(COUNTBLANK(D41)=1,"",ABS(D40-D41))</f>
        <v>2.1999999999999886</v>
      </c>
      <c r="ET1" s="34">
        <f>IF(COUNTBLANK(D42)=1,"",ABS(D41-D42))</f>
        <v>0.59999999999999432</v>
      </c>
      <c r="EU1" s="34">
        <f>IF(COUNTBLANK(D43)=1,"",ABS(D42-D43))</f>
        <v>0.68000000000000682</v>
      </c>
      <c r="EV1" s="34">
        <f>IF(COUNTBLANK(D44)=1,"",ABS(D43-D44))</f>
        <v>1.1599999999999966</v>
      </c>
      <c r="EW1" s="34">
        <f>IF(COUNTBLANK(D45)=1,"",ABS(D44-D45))</f>
        <v>0.33000000000001251</v>
      </c>
      <c r="EX1" s="34">
        <f>IF(COUNTBLANK(D46)=1,"",ABS(D45-D46))</f>
        <v>6.0000000000002274E-2</v>
      </c>
      <c r="EY1" s="34">
        <f>IF(COUNTBLANK(D47)=1,"",ABS(D46-D47))</f>
        <v>0.35000000000002274</v>
      </c>
      <c r="EZ1" s="34">
        <f>IF(COUNTBLANK(D48)=1,"",ABS(D47-D48))</f>
        <v>2.5200000000000102</v>
      </c>
      <c r="FA1" s="34">
        <f>IF(COUNTBLANK(D49)=1,"",ABS(D48-D49))</f>
        <v>3.9399999999999977</v>
      </c>
      <c r="FB1" s="34">
        <f>IF(COUNTBLANK(D50)=1,"",ABS(D49-D50))</f>
        <v>1.0099999999999909</v>
      </c>
      <c r="FC1" s="34">
        <f>IF(COUNTBLANK(D51)=1,"",ABS(D50-D51))</f>
        <v>1.8400000000000034</v>
      </c>
      <c r="FD1" s="34">
        <f>IF(COUNTBLANK(D52)=1,"",ABS(D51-D52))</f>
        <v>4.0200000000000102</v>
      </c>
      <c r="FE1" s="34">
        <f>IF(COUNTBLANK(D53)=1,"",ABS(D52-D53))</f>
        <v>2.7199999999999989</v>
      </c>
      <c r="FF1" s="34">
        <f>IF(COUNTBLANK(D54)=1,"",ABS(D53-D54))</f>
        <v>0.62000000000000455</v>
      </c>
      <c r="FG1" s="34">
        <f>IF(COUNTBLANK(D55)=1,"",ABS(D54-D55))</f>
        <v>1.4099999999999966</v>
      </c>
      <c r="FH1" s="34">
        <f>IF(COUNTBLANK(D56)=1,"",ABS(D55-D56))</f>
        <v>0.28999999999999204</v>
      </c>
      <c r="FI1" s="34">
        <f>IF(COUNTBLANK(D57)=1,"",ABS(D56-D57))</f>
        <v>0.40999999999999659</v>
      </c>
      <c r="FJ1" s="34">
        <f>IF(COUNTBLANK(D58)=1,"",ABS(D57-D58))</f>
        <v>0.28000000000000114</v>
      </c>
      <c r="FK1" s="34">
        <f>IF(COUNTBLANK(D59)=1,"",ABS(D58-D59))</f>
        <v>1.9699999999999989</v>
      </c>
      <c r="FL1" s="34">
        <f>IF(COUNTBLANK(D60)=1,"",ABS(D59-D60))</f>
        <v>0.25999999999999091</v>
      </c>
      <c r="FM1" s="34">
        <f>IF(COUNTBLANK(D61)=1,"",ABS(D60-D61))</f>
        <v>1.8100000000000023</v>
      </c>
      <c r="FN1" s="34">
        <f>IF(COUNTBLANK(D62)=1,"",ABS(D61-D62))</f>
        <v>0.37000000000000455</v>
      </c>
      <c r="FO1" s="34">
        <f>IF(COUNTBLANK(D63)=1,"",ABS(D62-D63))</f>
        <v>1.2599999999999909</v>
      </c>
      <c r="FP1" s="34">
        <f>IF(COUNTBLANK(D64)=1,"",ABS(D63-D64))</f>
        <v>0.68999999999999773</v>
      </c>
      <c r="FQ1" s="34">
        <f>IF(COUNTBLANK(D65)=1,"",ABS(D64-D65))</f>
        <v>0.37999999999999545</v>
      </c>
      <c r="FR1" s="34" t="str">
        <f>IF(COUNTBLANK(D66)=1,"",ABS(D65-D66))</f>
        <v/>
      </c>
      <c r="FS1" s="34" t="str">
        <f>IF(COUNTBLANK(D67)=1,"",ABS(D66-D67))</f>
        <v/>
      </c>
      <c r="FT1" s="34" t="str">
        <f>IF(COUNTBLANK(D68)=1,"",ABS(D67-D68))</f>
        <v/>
      </c>
      <c r="FU1" s="34" t="str">
        <f>IF(COUNTBLANK(D69)=1,"",ABS(D68-D69))</f>
        <v/>
      </c>
      <c r="FV1" s="34" t="str">
        <f>IF(COUNTBLANK(D70)=1,"",ABS(D69-D70))</f>
        <v/>
      </c>
      <c r="FW1" s="34" t="str">
        <f>IF(COUNTBLANK(D71)=1,"",ABS(D70-D71))</f>
        <v/>
      </c>
      <c r="FX1" s="34" t="str">
        <f>IF(COUNTBLANK(D72)=1,"",ABS(D71-D72))</f>
        <v/>
      </c>
      <c r="FY1" s="34" t="str">
        <f>IF(COUNTBLANK(D73)=1,"",ABS(D72-D73))</f>
        <v/>
      </c>
      <c r="FZ1" s="34" t="str">
        <f>IF(COUNTBLANK(D74)=1,"",ABS(D73-D74))</f>
        <v/>
      </c>
      <c r="GA1" s="34" t="str">
        <f>IF(COUNTBLANK(D75)=1,"",ABS(D74-D75))</f>
        <v/>
      </c>
      <c r="GB1" s="34" t="str">
        <f>IF(COUNTBLANK(D76)=1,"",ABS(D75-D76))</f>
        <v/>
      </c>
      <c r="GC1" s="34" t="str">
        <f>IF(COUNTBLANK(D77)=1,"",ABS(D76-D77))</f>
        <v/>
      </c>
      <c r="GD1" s="34" t="str">
        <f>IF(COUNTBLANK(D78)=1,"",ABS(D77-D78))</f>
        <v/>
      </c>
      <c r="GE1" s="34" t="str">
        <f>IF(COUNTBLANK(D79)=1,"",ABS(D78-D79))</f>
        <v/>
      </c>
      <c r="GF1" s="34" t="str">
        <f>IF(COUNTBLANK(D80)=1,"",ABS(D79-D80))</f>
        <v/>
      </c>
      <c r="GG1" s="34" t="str">
        <f>IF(COUNTBLANK(D81)=1,"",ABS(D80-D81))</f>
        <v/>
      </c>
      <c r="GH1" s="34" t="str">
        <f>IF(COUNTBLANK(D82)=1,"",ABS(D81-D82))</f>
        <v/>
      </c>
      <c r="GI1" s="34" t="str">
        <f>IF(COUNTBLANK(D83)=1,"",ABS(D82-D83))</f>
        <v/>
      </c>
      <c r="GJ1" s="34" t="str">
        <f>IF(COUNTBLANK(D84)=1,"",ABS(D83-D84))</f>
        <v/>
      </c>
      <c r="GK1" s="34" t="str">
        <f>IF(COUNTBLANK(D85)=1,"",ABS(D84-D85))</f>
        <v/>
      </c>
      <c r="GL1" s="34" t="str">
        <f>IF(COUNTBLANK(D86)=1,"",ABS(D85-D86))</f>
        <v/>
      </c>
      <c r="GM1" s="34" t="str">
        <f>IF(COUNTBLANK(D87)=1,"",ABS(D86-D87))</f>
        <v/>
      </c>
      <c r="GN1" s="34" t="str">
        <f>IF(COUNTBLANK(D88)=1,"",ABS(D87-D88))</f>
        <v/>
      </c>
      <c r="GO1" s="34" t="str">
        <f>IF(COUNTBLANK(D89)=1,"",ABS(D88-D89))</f>
        <v/>
      </c>
      <c r="GP1" s="34" t="str">
        <f>IF(COUNTBLANK(D90)=1,"",ABS(D89-D90))</f>
        <v/>
      </c>
      <c r="GQ1" s="34" t="str">
        <f>IF(COUNTBLANK(D91)=1,"",ABS(D90-D91))</f>
        <v/>
      </c>
      <c r="GR1" s="34" t="str">
        <f>IF(COUNTBLANK(D92)=1,"",ABS(D91-D92))</f>
        <v/>
      </c>
      <c r="GS1" s="34" t="str">
        <f>IF(COUNTBLANK(D93)=1,"",ABS(D92-D93))</f>
        <v/>
      </c>
      <c r="GT1" s="34" t="str">
        <f>IF(COUNTBLANK(D94)=1,"",ABS(D93-D94))</f>
        <v/>
      </c>
      <c r="GU1" s="34" t="str">
        <f>IF(COUNTBLANK(D95)=1,"",ABS(D94-D95))</f>
        <v/>
      </c>
      <c r="GV1" s="34" t="str">
        <f>IF(COUNTBLANK(D96)=1,"",ABS(D95-D96))</f>
        <v/>
      </c>
      <c r="GW1" s="34" t="str">
        <f>IF(COUNTBLANK(D97)=1,"",ABS(D96-D97))</f>
        <v/>
      </c>
      <c r="GX1" s="34" t="str">
        <f>IF(COUNTBLANK(D98)=1,"",ABS(D97-D98))</f>
        <v/>
      </c>
      <c r="GY1" s="34" t="str">
        <f>IF(COUNTBLANK(D99)=1,"",ABS(D98-D99))</f>
        <v/>
      </c>
      <c r="GZ1" s="35" t="str">
        <f>IF(COUNTBLANK(D100)=1,"",ABS(D99-D100))</f>
        <v/>
      </c>
      <c r="HA1" s="28">
        <f>AVERAGE(DE1:GZ1)</f>
        <v>1.2215624999999992</v>
      </c>
      <c r="HC1">
        <v>1</v>
      </c>
      <c r="HD1">
        <f>3*(1/HG2)</f>
        <v>2.6548672566371683</v>
      </c>
      <c r="HF1" s="3">
        <f>HF2</f>
        <v>3.2669999999999999</v>
      </c>
      <c r="HG1" s="3">
        <f>HG2</f>
        <v>1.1299999999999999</v>
      </c>
    </row>
    <row r="2" spans="1:216" x14ac:dyDescent="0.35">
      <c r="A2" s="32" t="s">
        <v>40</v>
      </c>
      <c r="B2" s="64">
        <f>ROUNDUP(COUNT(D1:D100)/B1,0)</f>
        <v>65</v>
      </c>
      <c r="D2" s="20">
        <f>IF(COUNTBLANK('Data Entry'!D13)=1,"",'Data Entry'!D13)</f>
        <v>169.72</v>
      </c>
      <c r="E2" s="22">
        <f>E1+$B$6</f>
        <v>168.66749999999999</v>
      </c>
      <c r="F2" s="24">
        <v>0</v>
      </c>
      <c r="G2" s="61">
        <f>IF(COUNTBLANK(D2)=1,"",AVERAGE(D1:D2))</f>
        <v>170.20499999999998</v>
      </c>
      <c r="H2" s="62">
        <f>IF(COUNTBLANK(D4)=1,"",AVERAGE(D3:D4))</f>
        <v>171.755</v>
      </c>
      <c r="I2" s="62">
        <f>IF(COUNTBLANK(D6)=1,"",AVERAGE(D5:D6))</f>
        <v>172.45999999999998</v>
      </c>
      <c r="J2" s="62">
        <f>IF(COUNTBLANK(D8)=1,"",AVERAGE(D7:D8))</f>
        <v>169.785</v>
      </c>
      <c r="K2" s="62">
        <f>IF(COUNTBLANK(D10)=1,"",AVERAGE(D9:D10))</f>
        <v>171</v>
      </c>
      <c r="L2" s="62">
        <f>IF(COUNTBLANK(D12)=1,"",AVERAGE(D11:D12))</f>
        <v>169.8</v>
      </c>
      <c r="M2" s="62">
        <f>IF(COUNTBLANK(D14)=1,"",AVERAGE(D13:D14))</f>
        <v>169.58500000000001</v>
      </c>
      <c r="N2" s="62">
        <f>IF(COUNTBLANK(D16)=1,"",AVERAGE(D15:D16))</f>
        <v>169.55</v>
      </c>
      <c r="O2" s="62">
        <f>IF(COUNTBLANK(D18)=1,"",AVERAGE(D17:D18))</f>
        <v>170.51</v>
      </c>
      <c r="P2" s="62">
        <f>IF(COUNTBLANK(D20)=1,"",AVERAGE(D19:D20))</f>
        <v>170.88</v>
      </c>
      <c r="Q2" s="62">
        <f>IF(COUNTBLANK(D22)=1,"",AVERAGE(D21:D22))</f>
        <v>170.64499999999998</v>
      </c>
      <c r="R2" s="62">
        <f>IF(COUNTBLANK(D24)=1,"",AVERAGE(D23:D24))</f>
        <v>171.625</v>
      </c>
      <c r="S2" s="62">
        <f>IF(COUNTBLANK(D26)=1,"",AVERAGE(D25:D26))</f>
        <v>170.64499999999998</v>
      </c>
      <c r="T2" s="62">
        <f>IF(COUNTBLANK(D28)=1,"",AVERAGE(D27:D28))</f>
        <v>172.41500000000002</v>
      </c>
      <c r="U2" s="62">
        <f>IF(COUNTBLANK(D30)=1,"",AVERAGE(D29:D30))</f>
        <v>171.85500000000002</v>
      </c>
      <c r="V2" s="62">
        <f>IF(COUNTBLANK(D32)=1,"",AVERAGE(D31:D32))</f>
        <v>171.01999999999998</v>
      </c>
      <c r="W2" s="62">
        <f>IF(COUNTBLANK(D34)=1,"",AVERAGE(D33:D34))</f>
        <v>171.715</v>
      </c>
      <c r="X2" s="62">
        <f>IF(COUNTBLANK(D36)=1,"",AVERAGE(D35:D36))</f>
        <v>171.91</v>
      </c>
      <c r="Y2" s="62">
        <f>IF(COUNTBLANK(D38)=1,"",AVERAGE(D37:D38))</f>
        <v>171.07</v>
      </c>
      <c r="Z2" s="62">
        <f>IF(COUNTBLANK(D40)=1,"",AVERAGE(D39:D40))</f>
        <v>171.18</v>
      </c>
      <c r="AA2" s="62">
        <f>IF(COUNTBLANK(D42)=1,"",AVERAGE(D41:D42))</f>
        <v>169.85000000000002</v>
      </c>
      <c r="AB2" s="62">
        <f>IF(COUNTBLANK(D44)=1,"",AVERAGE(D43:D44))</f>
        <v>170.05</v>
      </c>
      <c r="AC2" s="62">
        <f>IF(COUNTBLANK(D46)=1,"",AVERAGE(D45:D46))</f>
        <v>170.99</v>
      </c>
      <c r="AD2" s="62">
        <f>IF(COUNTBLANK(D48)=1,"",AVERAGE(D47:D48))</f>
        <v>171.93</v>
      </c>
      <c r="AE2" s="62">
        <f>IF(COUNTBLANK(D50)=1,"",AVERAGE(D49:D50))</f>
        <v>169.755</v>
      </c>
      <c r="AF2" s="62">
        <f>IF(COUNTBLANK(D52)=1,"",AVERAGE(D51:D52))</f>
        <v>170.43</v>
      </c>
      <c r="AG2" s="62">
        <f>IF(COUNTBLANK(D54)=1,"",AVERAGE(D53:D54))</f>
        <v>170.03</v>
      </c>
      <c r="AH2" s="62">
        <f>IF(COUNTBLANK(D56)=1,"",AVERAGE(D55:D56))</f>
        <v>171.60500000000002</v>
      </c>
      <c r="AI2" s="62">
        <f>IF(COUNTBLANK(D58)=1,"",AVERAGE(D57:D58))</f>
        <v>171.73000000000002</v>
      </c>
      <c r="AJ2" s="62">
        <f>IF(COUNTBLANK(D60)=1,"",AVERAGE(D59:D60))</f>
        <v>169.75</v>
      </c>
      <c r="AK2" s="62">
        <f>IF(COUNTBLANK(D62)=1,"",AVERAGE(D61:D62))</f>
        <v>171.505</v>
      </c>
      <c r="AL2" s="62">
        <f>IF(COUNTBLANK(D64)=1,"",AVERAGE(D63:D64))</f>
        <v>170.405</v>
      </c>
      <c r="AM2" s="62" t="str">
        <f>IF(COUNTBLANK(D66)=1,"",AVERAGE(D65:D66))</f>
        <v/>
      </c>
      <c r="AN2" s="62" t="str">
        <f>IF(COUNTBLANK(D68)=1,"",AVERAGE(D67:D68))</f>
        <v/>
      </c>
      <c r="AO2" s="62" t="str">
        <f>IF(COUNTBLANK(D70)=1,"",AVERAGE(D69:D70))</f>
        <v/>
      </c>
      <c r="AP2" s="62" t="str">
        <f>IF(COUNTBLANK(D72)=1,"",AVERAGE(D71:D72))</f>
        <v/>
      </c>
      <c r="AQ2" s="62" t="str">
        <f>IF(COUNTBLANK(D74)=1,"",AVERAGE(D73:D74))</f>
        <v/>
      </c>
      <c r="AR2" s="62" t="str">
        <f>IF(COUNTBLANK(D76)=1,"",AVERAGE(D75:D76))</f>
        <v/>
      </c>
      <c r="AS2" s="62" t="str">
        <f>IF(COUNTBLANK(D78)=1,"",AVERAGE(D77:D78))</f>
        <v/>
      </c>
      <c r="AT2" s="62" t="str">
        <f>IF(COUNTBLANK(D80)=1,"",AVERAGE(D79:D80))</f>
        <v/>
      </c>
      <c r="AU2" s="62" t="str">
        <f>IF(COUNTBLANK(D82)=1,"",AVERAGE(D81:D82))</f>
        <v/>
      </c>
      <c r="AV2" s="62" t="str">
        <f>IF(COUNTBLANK(D84)=1,"",AVERAGE(D83:D84))</f>
        <v/>
      </c>
      <c r="AW2" s="62" t="str">
        <f>IF(COUNTBLANK(D86)=1,"",AVERAGE(D85:D86))</f>
        <v/>
      </c>
      <c r="AX2" s="62" t="str">
        <f>IF(COUNTBLANK(D88)=1,"",AVERAGE(D87:D88))</f>
        <v/>
      </c>
      <c r="AY2" s="62" t="str">
        <f>IF(COUNTBLANK(D90)=1,"",AVERAGE(D89:D90))</f>
        <v/>
      </c>
      <c r="AZ2" s="62" t="str">
        <f>IF(COUNTBLANK(D92)=1,"",AVERAGE(D91:D92))</f>
        <v/>
      </c>
      <c r="BA2" s="62" t="str">
        <f>IF(COUNTBLANK(D94)=1,"",AVERAGE(D93:D94))</f>
        <v/>
      </c>
      <c r="BB2" s="62" t="str">
        <f>IF(COUNTBLANK(D96)=1,"",AVERAGE(D95:D96))</f>
        <v/>
      </c>
      <c r="BC2" s="62" t="str">
        <f>IF(COUNTBLANK(D98)=1,"",AVERAGE(D97:D98))</f>
        <v/>
      </c>
      <c r="BD2" s="62" t="str">
        <f>IF(COUNTBLANK(D100)=1,"",AVERAGE(D99:D100))</f>
        <v/>
      </c>
      <c r="BE2" s="13" t="str">
        <f>""</f>
        <v/>
      </c>
      <c r="BF2" s="13" t="str">
        <f>""</f>
        <v/>
      </c>
      <c r="BG2" s="13" t="str">
        <f>""</f>
        <v/>
      </c>
      <c r="BH2" s="13" t="str">
        <f>""</f>
        <v/>
      </c>
      <c r="BI2" s="13" t="str">
        <f>""</f>
        <v/>
      </c>
      <c r="BJ2" s="13" t="str">
        <f>""</f>
        <v/>
      </c>
      <c r="BK2" s="13" t="str">
        <f>""</f>
        <v/>
      </c>
      <c r="BL2" s="13" t="str">
        <f>""</f>
        <v/>
      </c>
      <c r="BM2" s="13" t="str">
        <f>""</f>
        <v/>
      </c>
      <c r="BN2" s="13" t="str">
        <f>""</f>
        <v/>
      </c>
      <c r="BO2" s="13" t="str">
        <f>""</f>
        <v/>
      </c>
      <c r="BP2" s="13" t="str">
        <f>""</f>
        <v/>
      </c>
      <c r="BQ2" s="13" t="str">
        <f>""</f>
        <v/>
      </c>
      <c r="BR2" s="13" t="str">
        <f>""</f>
        <v/>
      </c>
      <c r="BS2" s="13" t="str">
        <f>""</f>
        <v/>
      </c>
      <c r="BT2" s="13" t="str">
        <f>""</f>
        <v/>
      </c>
      <c r="BU2" s="13" t="str">
        <f>""</f>
        <v/>
      </c>
      <c r="BV2" s="13" t="str">
        <f>""</f>
        <v/>
      </c>
      <c r="BW2" s="13" t="str">
        <f>""</f>
        <v/>
      </c>
      <c r="BX2" s="13" t="str">
        <f>""</f>
        <v/>
      </c>
      <c r="BY2" s="13" t="str">
        <f>""</f>
        <v/>
      </c>
      <c r="BZ2" s="13" t="str">
        <f>""</f>
        <v/>
      </c>
      <c r="CA2" s="13" t="str">
        <f>""</f>
        <v/>
      </c>
      <c r="CB2" s="13" t="str">
        <f>""</f>
        <v/>
      </c>
      <c r="CC2" s="13" t="str">
        <f>""</f>
        <v/>
      </c>
      <c r="CD2" s="13" t="str">
        <f>""</f>
        <v/>
      </c>
      <c r="CE2" s="13" t="str">
        <f>""</f>
        <v/>
      </c>
      <c r="CF2" s="13" t="str">
        <f>""</f>
        <v/>
      </c>
      <c r="CG2" s="13" t="str">
        <f>""</f>
        <v/>
      </c>
      <c r="CH2" s="13" t="str">
        <f>""</f>
        <v/>
      </c>
      <c r="CI2" s="13" t="str">
        <f>""</f>
        <v/>
      </c>
      <c r="CJ2" s="13" t="str">
        <f>""</f>
        <v/>
      </c>
      <c r="CK2" s="13" t="str">
        <f>""</f>
        <v/>
      </c>
      <c r="CL2" s="13" t="str">
        <f>""</f>
        <v/>
      </c>
      <c r="CM2" s="13" t="str">
        <f>""</f>
        <v/>
      </c>
      <c r="CN2" s="13" t="str">
        <f>""</f>
        <v/>
      </c>
      <c r="CO2" s="13" t="str">
        <f>""</f>
        <v/>
      </c>
      <c r="CP2" s="13" t="str">
        <f>""</f>
        <v/>
      </c>
      <c r="CQ2" s="13" t="str">
        <f>""</f>
        <v/>
      </c>
      <c r="CR2" s="13" t="str">
        <f>""</f>
        <v/>
      </c>
      <c r="CS2" s="13" t="str">
        <f>""</f>
        <v/>
      </c>
      <c r="CT2" s="13" t="str">
        <f>""</f>
        <v/>
      </c>
      <c r="CU2" s="13" t="str">
        <f>""</f>
        <v/>
      </c>
      <c r="CV2" s="13" t="str">
        <f>""</f>
        <v/>
      </c>
      <c r="CW2" s="13" t="str">
        <f>""</f>
        <v/>
      </c>
      <c r="CX2" s="13" t="str">
        <f>""</f>
        <v/>
      </c>
      <c r="CY2" s="13" t="str">
        <f>""</f>
        <v/>
      </c>
      <c r="CZ2" s="13" t="str">
        <f>""</f>
        <v/>
      </c>
      <c r="DA2" s="13" t="str">
        <f>""</f>
        <v/>
      </c>
      <c r="DB2" s="53" t="str">
        <f>""</f>
        <v/>
      </c>
      <c r="DC2" s="18">
        <f>AVERAGE(G2:BD2)</f>
        <v>170.86374999999998</v>
      </c>
      <c r="DE2" s="52">
        <f>IF(COUNTBLANK(D2)=1,"",MAX(D1:D2)-MIN(D1:D2))</f>
        <v>0.96999999999999886</v>
      </c>
      <c r="DF2" s="49">
        <f>IF(COUNTBLANK(D4)=1,"",MAX(D3:D4)-MIN(D3:D4))</f>
        <v>1.0300000000000011</v>
      </c>
      <c r="DG2" s="49">
        <f>IF(COUNTBLANK(D6)=1,"",MAX(D5:D6)-MIN(D5:D6))</f>
        <v>0.53999999999999204</v>
      </c>
      <c r="DH2" s="49">
        <f>IF(COUNTBLANK(D8)=1,"",MAX(D7:D8)-MIN(D7:D8))</f>
        <v>1.9499999999999886</v>
      </c>
      <c r="DI2" s="49">
        <f>IF(COUNTBLANK(D10)=1,"",MAX(D9:D10)-MIN(D9:D10))</f>
        <v>2.1800000000000068</v>
      </c>
      <c r="DJ2" s="49">
        <f>IF(COUNTBLANK(D12)=1,"",MAX(D11:D12)-MIN(D11:D12))</f>
        <v>1</v>
      </c>
      <c r="DK2" s="49">
        <f>IF(COUNTBLANK(D14)=1,"",MAX(D13:D14)-MIN(D13:D14))</f>
        <v>0.87000000000000455</v>
      </c>
      <c r="DL2" s="49">
        <f>IF(COUNTBLANK(D16)=1,"",MAX(D15:D16)-MIN(D15:D16))</f>
        <v>1.3400000000000034</v>
      </c>
      <c r="DM2" s="49">
        <f>IF(COUNTBLANK(D18)=1,"",MAX(D17:D18)-MIN(D17:D18))</f>
        <v>0.15999999999999659</v>
      </c>
      <c r="DN2" s="49">
        <f>IF(COUNTBLANK(D20)=1,"",MAX(D19:D20)-MIN(D19:D20))</f>
        <v>0.5</v>
      </c>
      <c r="DO2" s="49">
        <f>IF(COUNTBLANK(D22)=1,"",MAX(D21:D22)-MIN(D21:D22))</f>
        <v>4.9999999999982947E-2</v>
      </c>
      <c r="DP2" s="49">
        <f>IF(COUNTBLANK(D24)=1,"",MAX(D23:D24)-MIN(D23:D24))</f>
        <v>1.4300000000000068</v>
      </c>
      <c r="DQ2" s="49">
        <f>IF(COUNTBLANK(D26)=1,"",MAX(D25:D26)-MIN(D25:D26))</f>
        <v>0.33000000000001251</v>
      </c>
      <c r="DR2" s="49">
        <f>IF(COUNTBLANK(D28)=1,"",MAX(D27:D28)-MIN(D27:D28))</f>
        <v>1.1099999999999852</v>
      </c>
      <c r="DS2" s="49">
        <f>IF(COUNTBLANK(D30)=1,"",MAX(D29:D30)-MIN(D29:D30))</f>
        <v>3.0300000000000011</v>
      </c>
      <c r="DT2" s="49">
        <f>IF(COUNTBLANK(D32)=1,"",MAX(D31:D32)-MIN(D31:D32))</f>
        <v>3.2800000000000011</v>
      </c>
      <c r="DU2" s="49">
        <f>IF(COUNTBLANK(D34)=1,"",MAX(D33:D34)-MIN(D33:D34))</f>
        <v>0.37000000000000455</v>
      </c>
      <c r="DV2" s="49">
        <f>IF(COUNTBLANK(D36)=1,"",MAX(D35:D36)-MIN(D35:D36))</f>
        <v>2</v>
      </c>
      <c r="DW2" s="49">
        <f>IF(COUNTBLANK(D38)=1,"",MAX(D37:D38)-MIN(D37:D38))</f>
        <v>1.1999999999999886</v>
      </c>
      <c r="DX2" s="49">
        <f>IF(COUNTBLANK(D40)=1,"",MAX(D39:D40)-MIN(D39:D40))</f>
        <v>1.1399999999999864</v>
      </c>
      <c r="DY2" s="49">
        <f>IF(COUNTBLANK(D42)=1,"",MAX(D41:D42)-MIN(D41:D42))</f>
        <v>0.59999999999999432</v>
      </c>
      <c r="DZ2" s="49">
        <f>IF(COUNTBLANK(D44)=1,"",MAX(D43:D44)-MIN(D43:D44))</f>
        <v>1.1599999999999966</v>
      </c>
      <c r="EA2" s="49">
        <f>IF(COUNTBLANK(D46)=1,"",MAX(D45:D46)-MIN(D45:D46))</f>
        <v>6.0000000000002274E-2</v>
      </c>
      <c r="EB2" s="49">
        <f>IF(COUNTBLANK(D48)=1,"",MAX(D47:D48)-MIN(D47:D48))</f>
        <v>2.5200000000000102</v>
      </c>
      <c r="EC2" s="49">
        <f>IF(COUNTBLANK(D50)=1,"",MAX(D49:D50)-MIN(D49:D50))</f>
        <v>1.0099999999999909</v>
      </c>
      <c r="ED2" s="49">
        <f>IF(COUNTBLANK(D52)=1,"",MAX(D51:D52)-MIN(D51:D52))</f>
        <v>4.0200000000000102</v>
      </c>
      <c r="EE2" s="49">
        <f>IF(COUNTBLANK(D54)=1,"",MAX(D53:D54)-MIN(D53:D54))</f>
        <v>0.62000000000000455</v>
      </c>
      <c r="EF2" s="49">
        <f>IF(COUNTBLANK(D56)=1,"",MAX(D55:D56)-MIN(D55:D56))</f>
        <v>0.28999999999999204</v>
      </c>
      <c r="EG2" s="49">
        <f>IF(COUNTBLANK(D58)=1,"",MAX(D57:D58)-MIN(D57:D58))</f>
        <v>0.28000000000000114</v>
      </c>
      <c r="EH2" s="49">
        <f>IF(COUNTBLANK(D60)=1,"",MAX(D59:D60)-MIN(D59:D60))</f>
        <v>0.25999999999999091</v>
      </c>
      <c r="EI2" s="49">
        <f>IF(COUNTBLANK(D62)=1,"",MAX(D61:D62)-MIN(D61:D62))</f>
        <v>0.37000000000000455</v>
      </c>
      <c r="EJ2" s="49">
        <f>IF(COUNTBLANK(D64)=1,"",MAX(D63:D64)-MIN(D63:D64))</f>
        <v>0.68999999999999773</v>
      </c>
      <c r="EK2" s="49" t="str">
        <f>IF(COUNTBLANK(D66)=1,"",MAX(D65:D66)-MIN(D65:D66))</f>
        <v/>
      </c>
      <c r="EL2" s="49" t="str">
        <f>IF(COUNTBLANK(D68)=1,"",MAX(D67:D68)-MIN(D67:D68))</f>
        <v/>
      </c>
      <c r="EM2" s="49" t="str">
        <f>IF(COUNTBLANK(D70)=1,"",MAX(D69:D70)-MIN(D69:D70))</f>
        <v/>
      </c>
      <c r="EN2" s="49" t="str">
        <f>IF(COUNTBLANK(D72)=1,"",MAX(D71:D72)-MIN(D71:D72))</f>
        <v/>
      </c>
      <c r="EO2" s="49" t="str">
        <f>IF(COUNTBLANK(D74)=1,"",MAX(D73:D74)-MIN(D73:D74))</f>
        <v/>
      </c>
      <c r="EP2" s="49" t="str">
        <f>IF(COUNTBLANK(D76)=1,"",MAX(D75:D76)-MIN(D75:D76))</f>
        <v/>
      </c>
      <c r="EQ2" s="49" t="str">
        <f>IF(COUNTBLANK(D78)=1,"",MAX(D77:D78)-MIN(D77:D78))</f>
        <v/>
      </c>
      <c r="ER2" s="49" t="str">
        <f>IF(COUNTBLANK(D80)=1,"",MAX(D79:D80)-MIN(D79:D80))</f>
        <v/>
      </c>
      <c r="ES2" s="49" t="str">
        <f>IF(COUNTBLANK(D82)=1,"",MAX(D81:D82)-MIN(D81:D82))</f>
        <v/>
      </c>
      <c r="ET2" s="49" t="str">
        <f>IF(COUNTBLANK(D84)=1,"",MAX(D83:D84)-MIN(D83:D84))</f>
        <v/>
      </c>
      <c r="EU2" s="49" t="str">
        <f>IF(COUNTBLANK(D86)=1,"",MAX(D85:D86)-MIN(D85:D86))</f>
        <v/>
      </c>
      <c r="EV2" s="49" t="str">
        <f>IF(COUNTBLANK(D88)=1,"",MAX(D87:D88)-MIN(D87:D88))</f>
        <v/>
      </c>
      <c r="EW2" s="49" t="str">
        <f>IF(COUNTBLANK(D90)=1,"",MAX(D89:D90)-MIN(D89:D90))</f>
        <v/>
      </c>
      <c r="EX2" s="49" t="str">
        <f>IF(COUNTBLANK(D92)=1,"",MAX(D91:D92)-MIN(D91:D92))</f>
        <v/>
      </c>
      <c r="EY2" s="49" t="str">
        <f>IF(COUNTBLANK(D94)=1,"",MAX(D93:D94)-MIN(D93:D94))</f>
        <v/>
      </c>
      <c r="EZ2" s="49" t="str">
        <f>IF(COUNTBLANK(D96)=1,"",MAX(D95:D96)-MIN(D95:D96))</f>
        <v/>
      </c>
      <c r="FA2" s="49" t="str">
        <f>IF(COUNTBLANK(D98)=1,"",MAX(D97:D98)-MIN(D97:D98))</f>
        <v/>
      </c>
      <c r="FB2" s="49" t="str">
        <f>IF(COUNTBLANK(D100)=1,"",MAX(D99:D100)-MIN(D99:D100))</f>
        <v/>
      </c>
      <c r="FC2" s="13" t="str">
        <f>""</f>
        <v/>
      </c>
      <c r="FD2" s="13" t="str">
        <f>""</f>
        <v/>
      </c>
      <c r="FE2" s="13" t="str">
        <f>""</f>
        <v/>
      </c>
      <c r="FF2" s="13" t="str">
        <f>""</f>
        <v/>
      </c>
      <c r="FG2" s="13" t="str">
        <f>""</f>
        <v/>
      </c>
      <c r="FH2" s="13" t="str">
        <f>""</f>
        <v/>
      </c>
      <c r="FI2" s="13" t="str">
        <f>""</f>
        <v/>
      </c>
      <c r="FJ2" s="13" t="str">
        <f>""</f>
        <v/>
      </c>
      <c r="FK2" s="13" t="str">
        <f>""</f>
        <v/>
      </c>
      <c r="FL2" s="13" t="str">
        <f>""</f>
        <v/>
      </c>
      <c r="FM2" s="13" t="str">
        <f>""</f>
        <v/>
      </c>
      <c r="FN2" s="13" t="str">
        <f>""</f>
        <v/>
      </c>
      <c r="FO2" s="13" t="str">
        <f>""</f>
        <v/>
      </c>
      <c r="FP2" s="13" t="str">
        <f>""</f>
        <v/>
      </c>
      <c r="FQ2" s="13" t="str">
        <f>""</f>
        <v/>
      </c>
      <c r="FR2" s="13" t="str">
        <f>""</f>
        <v/>
      </c>
      <c r="FS2" s="13" t="str">
        <f>""</f>
        <v/>
      </c>
      <c r="FT2" s="13" t="str">
        <f>""</f>
        <v/>
      </c>
      <c r="FU2" s="13" t="str">
        <f>""</f>
        <v/>
      </c>
      <c r="FV2" s="13" t="str">
        <f>""</f>
        <v/>
      </c>
      <c r="FW2" s="13" t="str">
        <f>""</f>
        <v/>
      </c>
      <c r="FX2" s="13" t="str">
        <f>""</f>
        <v/>
      </c>
      <c r="FY2" s="13" t="str">
        <f>""</f>
        <v/>
      </c>
      <c r="FZ2" s="13" t="str">
        <f>""</f>
        <v/>
      </c>
      <c r="GA2" s="13" t="str">
        <f>""</f>
        <v/>
      </c>
      <c r="GB2" s="13" t="str">
        <f>""</f>
        <v/>
      </c>
      <c r="GC2" s="13" t="str">
        <f>""</f>
        <v/>
      </c>
      <c r="GD2" s="13" t="str">
        <f>""</f>
        <v/>
      </c>
      <c r="GE2" s="13" t="str">
        <f>""</f>
        <v/>
      </c>
      <c r="GF2" s="13" t="str">
        <f>""</f>
        <v/>
      </c>
      <c r="GG2" s="13" t="str">
        <f>""</f>
        <v/>
      </c>
      <c r="GH2" s="13" t="str">
        <f>""</f>
        <v/>
      </c>
      <c r="GI2" s="13" t="str">
        <f>""</f>
        <v/>
      </c>
      <c r="GJ2" s="13" t="str">
        <f>""</f>
        <v/>
      </c>
      <c r="GK2" s="13" t="str">
        <f>""</f>
        <v/>
      </c>
      <c r="GL2" s="13" t="str">
        <f>""</f>
        <v/>
      </c>
      <c r="GM2" s="13" t="str">
        <f>""</f>
        <v/>
      </c>
      <c r="GN2" s="13" t="str">
        <f>""</f>
        <v/>
      </c>
      <c r="GO2" s="13" t="str">
        <f>""</f>
        <v/>
      </c>
      <c r="GP2" s="13" t="str">
        <f>""</f>
        <v/>
      </c>
      <c r="GQ2" s="13" t="str">
        <f>""</f>
        <v/>
      </c>
      <c r="GR2" s="13" t="str">
        <f>""</f>
        <v/>
      </c>
      <c r="GS2" s="13" t="str">
        <f>""</f>
        <v/>
      </c>
      <c r="GT2" s="13" t="str">
        <f>""</f>
        <v/>
      </c>
      <c r="GU2" s="13" t="str">
        <f>""</f>
        <v/>
      </c>
      <c r="GV2" s="13" t="str">
        <f>""</f>
        <v/>
      </c>
      <c r="GW2" s="13" t="str">
        <f>""</f>
        <v/>
      </c>
      <c r="GX2" s="13" t="str">
        <f>""</f>
        <v/>
      </c>
      <c r="GY2" s="13" t="str">
        <f>""</f>
        <v/>
      </c>
      <c r="GZ2" s="53" t="str">
        <f>""</f>
        <v/>
      </c>
      <c r="HA2" s="50">
        <f>AVERAGE(DE2:FB2)</f>
        <v>1.1362499999999986</v>
      </c>
      <c r="HC2" s="4">
        <v>2</v>
      </c>
      <c r="HD2" s="4">
        <v>1.88</v>
      </c>
      <c r="HE2" s="4">
        <v>0</v>
      </c>
      <c r="HF2" s="4">
        <v>3.2669999999999999</v>
      </c>
      <c r="HG2" s="4">
        <v>1.1299999999999999</v>
      </c>
      <c r="HH2" s="2">
        <v>1.88</v>
      </c>
    </row>
    <row r="3" spans="1:216" x14ac:dyDescent="0.35">
      <c r="A3" s="32" t="s">
        <v>41</v>
      </c>
      <c r="B3" s="65">
        <f>MAX(D1:D100)</f>
        <v>173.37</v>
      </c>
      <c r="D3" s="20">
        <f>IF(COUNTBLANK('Data Entry'!D14)=1,"",'Data Entry'!D14)</f>
        <v>171.24</v>
      </c>
      <c r="E3" s="22">
        <f t="shared" ref="E3:E21" si="0">E2+$B$6</f>
        <v>168.91499999999999</v>
      </c>
      <c r="F3" s="24">
        <v>2</v>
      </c>
      <c r="G3" s="12">
        <f>IF(COUNTBLANK(D3)=1,"",AVERAGE(D1:D3))</f>
        <v>170.54999999999998</v>
      </c>
      <c r="H3" s="8">
        <f>IF(COUNTBLANK(D6)=1,"",AVERAGE(D4:D6))</f>
        <v>172.39666666666668</v>
      </c>
      <c r="I3" s="8">
        <f>IF(COUNTBLANK(D9)=1,"",AVERAGE(D7:D9))</f>
        <v>170.55333333333331</v>
      </c>
      <c r="J3" s="8">
        <f>IF(COUNTBLANK(D12)=1,"",AVERAGE(D10:D12))</f>
        <v>169.83666666666667</v>
      </c>
      <c r="K3" s="8">
        <f>IF(COUNTBLANK(D15)=1,"",AVERAGE(D13:D15))</f>
        <v>169.79666666666665</v>
      </c>
      <c r="L3" s="8">
        <f>IF(COUNTBLANK(D18)=1,"",AVERAGE(D16:D18))</f>
        <v>169.96666666666667</v>
      </c>
      <c r="M3" s="8">
        <f>IF(COUNTBLANK(D21)=1,"",AVERAGE(D19:D21))</f>
        <v>170.80999999999997</v>
      </c>
      <c r="N3" s="8">
        <f>IF(COUNTBLANK(D24)=1,"",AVERAGE(D22:D24))</f>
        <v>171.29</v>
      </c>
      <c r="O3" s="8">
        <f>IF(COUNTBLANK(D27)=1,"",AVERAGE(D25:D27))</f>
        <v>171.42</v>
      </c>
      <c r="P3" s="8">
        <f>IF(COUNTBLANK(D30)=1,"",AVERAGE(D28:D30))</f>
        <v>171.85666666666668</v>
      </c>
      <c r="Q3" s="8">
        <f>IF(COUNTBLANK(D33)=1,"",AVERAGE(D31:D33))</f>
        <v>171.18999999999997</v>
      </c>
      <c r="R3" s="8">
        <f>IF(COUNTBLANK(D36)=1,"",AVERAGE(D34:D36))</f>
        <v>171.90666666666667</v>
      </c>
      <c r="S3" s="8">
        <f>IF(COUNTBLANK(D39)=1,"",AVERAGE(D37:D39))</f>
        <v>170.91666666666666</v>
      </c>
      <c r="T3" s="8">
        <f>IF(COUNTBLANK(D42)=1,"",AVERAGE(D40:D42))</f>
        <v>170.48333333333335</v>
      </c>
      <c r="U3" s="8">
        <f>IF(COUNTBLANK(D45)=1,"",AVERAGE(D43:D45))</f>
        <v>170.35333333333335</v>
      </c>
      <c r="V3" s="8">
        <f>IF(COUNTBLANK(D48)=1,"",AVERAGE(D46:D48))</f>
        <v>171.62666666666667</v>
      </c>
      <c r="W3" s="8">
        <f>IF(COUNTBLANK(D51)=1,"",AVERAGE(D49:D51))</f>
        <v>169.30999999999997</v>
      </c>
      <c r="X3" s="8">
        <f>IF(COUNTBLANK(D54)=1,"",AVERAGE(D52:D54))</f>
        <v>170.83333333333334</v>
      </c>
      <c r="Y3" s="8">
        <f>IF(COUNTBLANK(D57)=1,"",AVERAGE(D55:D57))</f>
        <v>171.69333333333336</v>
      </c>
      <c r="Z3" s="8">
        <f>IF(COUNTBLANK(D60)=1,"",AVERAGE(D58:D60))</f>
        <v>170.36333333333334</v>
      </c>
      <c r="AA3" s="8">
        <f>IF(COUNTBLANK(D63)=1,"",AVERAGE(D61:D63))</f>
        <v>171.02333333333331</v>
      </c>
      <c r="AB3" s="8" t="str">
        <f>IF(COUNTBLANK(D66)=1,"",AVERAGE(D64:D66))</f>
        <v/>
      </c>
      <c r="AC3" s="8" t="str">
        <f>IF(COUNTBLANK(D69)=1,"",AVERAGE(D67:D69))</f>
        <v/>
      </c>
      <c r="AD3" s="8" t="str">
        <f>IF(COUNTBLANK(D72)=1,"",AVERAGE(D70:D72))</f>
        <v/>
      </c>
      <c r="AE3" s="8" t="str">
        <f>IF(COUNTBLANK(D75)=1,"",AVERAGE(D73:D75))</f>
        <v/>
      </c>
      <c r="AF3" s="8" t="str">
        <f>IF(COUNTBLANK(D78)=1,"",AVERAGE(D76:D78))</f>
        <v/>
      </c>
      <c r="AG3" s="8" t="str">
        <f>IF(COUNTBLANK(D81)=1,"",AVERAGE(D79:D81))</f>
        <v/>
      </c>
      <c r="AH3" s="8" t="str">
        <f>IF(COUNTBLANK(D84)=1,"",AVERAGE(D82:D84))</f>
        <v/>
      </c>
      <c r="AI3" s="8" t="str">
        <f>IF(COUNTBLANK(D87)=1,"",AVERAGE(D85:D87))</f>
        <v/>
      </c>
      <c r="AJ3" s="8" t="str">
        <f>IF(COUNTBLANK(D90)=1,"",AVERAGE(D88:D90))</f>
        <v/>
      </c>
      <c r="AK3" s="8" t="str">
        <f>IF(COUNTBLANK(D93)=1,"",AVERAGE(D91:D93))</f>
        <v/>
      </c>
      <c r="AL3" s="8" t="str">
        <f>IF(COUNTBLANK(D96)=1,"",AVERAGE(D94:D96))</f>
        <v/>
      </c>
      <c r="AM3" s="8" t="str">
        <f>IF(COUNTBLANK(D99)=1,"",AVERAGE(D97:D99))</f>
        <v/>
      </c>
      <c r="AN3" s="13" t="str">
        <f>""</f>
        <v/>
      </c>
      <c r="AO3" s="13" t="str">
        <f>""</f>
        <v/>
      </c>
      <c r="AP3" s="13" t="str">
        <f>""</f>
        <v/>
      </c>
      <c r="AQ3" s="13" t="str">
        <f>""</f>
        <v/>
      </c>
      <c r="AR3" s="13" t="str">
        <f>""</f>
        <v/>
      </c>
      <c r="AS3" s="13" t="str">
        <f>""</f>
        <v/>
      </c>
      <c r="AT3" s="13" t="str">
        <f>""</f>
        <v/>
      </c>
      <c r="AU3" s="13" t="str">
        <f>""</f>
        <v/>
      </c>
      <c r="AV3" s="13" t="str">
        <f>""</f>
        <v/>
      </c>
      <c r="AW3" s="13" t="str">
        <f>""</f>
        <v/>
      </c>
      <c r="AX3" s="13" t="str">
        <f>""</f>
        <v/>
      </c>
      <c r="AY3" s="13" t="str">
        <f>""</f>
        <v/>
      </c>
      <c r="AZ3" s="13" t="str">
        <f>""</f>
        <v/>
      </c>
      <c r="BA3" s="13" t="str">
        <f>""</f>
        <v/>
      </c>
      <c r="BB3" s="13" t="str">
        <f>""</f>
        <v/>
      </c>
      <c r="BC3" s="13" t="str">
        <f>""</f>
        <v/>
      </c>
      <c r="BD3" s="13" t="str">
        <f>""</f>
        <v/>
      </c>
      <c r="BE3" s="13" t="str">
        <f>""</f>
        <v/>
      </c>
      <c r="BF3" s="13" t="str">
        <f>""</f>
        <v/>
      </c>
      <c r="BG3" s="13" t="str">
        <f>""</f>
        <v/>
      </c>
      <c r="BH3" s="13" t="str">
        <f>""</f>
        <v/>
      </c>
      <c r="BI3" s="13" t="str">
        <f>""</f>
        <v/>
      </c>
      <c r="BJ3" s="13" t="str">
        <f>""</f>
        <v/>
      </c>
      <c r="BK3" s="13" t="str">
        <f>""</f>
        <v/>
      </c>
      <c r="BL3" s="13" t="str">
        <f>""</f>
        <v/>
      </c>
      <c r="BM3" s="13" t="str">
        <f>""</f>
        <v/>
      </c>
      <c r="BN3" s="13" t="str">
        <f>""</f>
        <v/>
      </c>
      <c r="BO3" s="13" t="str">
        <f>""</f>
        <v/>
      </c>
      <c r="BP3" s="13" t="str">
        <f>""</f>
        <v/>
      </c>
      <c r="BQ3" s="13" t="str">
        <f>""</f>
        <v/>
      </c>
      <c r="BR3" s="13" t="str">
        <f>""</f>
        <v/>
      </c>
      <c r="BS3" s="13" t="str">
        <f>""</f>
        <v/>
      </c>
      <c r="BT3" s="13" t="str">
        <f>""</f>
        <v/>
      </c>
      <c r="BU3" s="13" t="str">
        <f>""</f>
        <v/>
      </c>
      <c r="BV3" s="13" t="str">
        <f>""</f>
        <v/>
      </c>
      <c r="BW3" s="13" t="str">
        <f>""</f>
        <v/>
      </c>
      <c r="BX3" s="13" t="str">
        <f>""</f>
        <v/>
      </c>
      <c r="BY3" s="13" t="str">
        <f>""</f>
        <v/>
      </c>
      <c r="BZ3" s="13" t="str">
        <f>""</f>
        <v/>
      </c>
      <c r="CA3" s="13" t="str">
        <f>""</f>
        <v/>
      </c>
      <c r="CB3" s="13" t="str">
        <f>""</f>
        <v/>
      </c>
      <c r="CC3" s="13" t="str">
        <f>""</f>
        <v/>
      </c>
      <c r="CD3" s="13" t="str">
        <f>""</f>
        <v/>
      </c>
      <c r="CE3" s="13" t="str">
        <f>""</f>
        <v/>
      </c>
      <c r="CF3" s="13" t="str">
        <f>""</f>
        <v/>
      </c>
      <c r="CG3" s="13" t="str">
        <f>""</f>
        <v/>
      </c>
      <c r="CH3" s="13" t="str">
        <f>""</f>
        <v/>
      </c>
      <c r="CI3" s="13" t="str">
        <f>""</f>
        <v/>
      </c>
      <c r="CJ3" s="13" t="str">
        <f>""</f>
        <v/>
      </c>
      <c r="CK3" s="13" t="str">
        <f>""</f>
        <v/>
      </c>
      <c r="CL3" s="13" t="str">
        <f>""</f>
        <v/>
      </c>
      <c r="CM3" s="13" t="str">
        <f>""</f>
        <v/>
      </c>
      <c r="CN3" s="13" t="str">
        <f>""</f>
        <v/>
      </c>
      <c r="CO3" s="13" t="str">
        <f>""</f>
        <v/>
      </c>
      <c r="CP3" s="13" t="str">
        <f>""</f>
        <v/>
      </c>
      <c r="CQ3" s="13" t="str">
        <f>""</f>
        <v/>
      </c>
      <c r="CR3" s="13" t="str">
        <f>""</f>
        <v/>
      </c>
      <c r="CS3" s="13" t="str">
        <f>""</f>
        <v/>
      </c>
      <c r="CT3" s="13" t="str">
        <f>""</f>
        <v/>
      </c>
      <c r="CU3" s="13" t="str">
        <f>""</f>
        <v/>
      </c>
      <c r="CV3" s="13" t="str">
        <f>""</f>
        <v/>
      </c>
      <c r="CW3" s="13" t="str">
        <f>""</f>
        <v/>
      </c>
      <c r="CX3" s="13" t="str">
        <f>""</f>
        <v/>
      </c>
      <c r="CY3" s="13" t="str">
        <f>""</f>
        <v/>
      </c>
      <c r="CZ3" s="13" t="str">
        <f>""</f>
        <v/>
      </c>
      <c r="DA3" s="13" t="str">
        <f>""</f>
        <v/>
      </c>
      <c r="DB3" s="53" t="str">
        <f>""</f>
        <v/>
      </c>
      <c r="DC3" s="18">
        <f>AVERAGE(G3:AM3)</f>
        <v>170.86555555555555</v>
      </c>
      <c r="DE3" s="54">
        <f>IF(COUNTBLANK(D3)=1,"",MAX(D1:D3)-MIN(D1:D3))</f>
        <v>1.5200000000000102</v>
      </c>
      <c r="DF3" s="48">
        <f>IF(COUNTBLANK(D6)=1,"",MAX(D4:D6)-MIN(D4:D6))</f>
        <v>0.53999999999999204</v>
      </c>
      <c r="DG3" s="48">
        <f>IF(COUNTBLANK(D9)=1,"",MAX(D7:D9)-MIN(D7:D9))</f>
        <v>3.2800000000000011</v>
      </c>
      <c r="DH3" s="48">
        <f>IF(COUNTBLANK(D12)=1,"",MAX(D10:D12)-MIN(D10:D12))</f>
        <v>1</v>
      </c>
      <c r="DI3" s="48">
        <f>IF(COUNTBLANK(D15)=1,"",MAX(D13:D15)-MIN(D13:D15))</f>
        <v>1.0699999999999932</v>
      </c>
      <c r="DJ3" s="48">
        <f>IF(COUNTBLANK(D18)=1,"",MAX(D16:D18)-MIN(D16:D18))</f>
        <v>1.710000000000008</v>
      </c>
      <c r="DK3" s="48">
        <f>IF(COUNTBLANK(D21)=1,"",MAX(D19:D21)-MIN(D19:D21))</f>
        <v>0.5</v>
      </c>
      <c r="DL3" s="48">
        <f>IF(COUNTBLANK(D24)=1,"",MAX(D22:D24)-MIN(D22:D24))</f>
        <v>1.7199999999999989</v>
      </c>
      <c r="DM3" s="48">
        <f>IF(COUNTBLANK(D27)=1,"",MAX(D25:D27)-MIN(D25:D27))</f>
        <v>2.4900000000000091</v>
      </c>
      <c r="DN3" s="48">
        <f>IF(COUNTBLANK(D30)=1,"",MAX(D28:D30)-MIN(D28:D30))</f>
        <v>3.0300000000000011</v>
      </c>
      <c r="DO3" s="48">
        <f>IF(COUNTBLANK(D33)=1,"",MAX(D31:D33)-MIN(D31:D33))</f>
        <v>3.2800000000000011</v>
      </c>
      <c r="DP3" s="48">
        <f>IF(COUNTBLANK(D36)=1,"",MAX(D34:D36)-MIN(D34:D36))</f>
        <v>2</v>
      </c>
      <c r="DQ3" s="48">
        <f>IF(COUNTBLANK(D39)=1,"",MAX(D37:D39)-MIN(D37:D39))</f>
        <v>1.1999999999999886</v>
      </c>
      <c r="DR3" s="48">
        <f>IF(COUNTBLANK(D42)=1,"",MAX(D40:D42)-MIN(D40:D42))</f>
        <v>2.1999999999999886</v>
      </c>
      <c r="DS3" s="48">
        <f>IF(COUNTBLANK(D45)=1,"",MAX(D43:D45)-MIN(D43:D45))</f>
        <v>1.4900000000000091</v>
      </c>
      <c r="DT3" s="48">
        <f>IF(COUNTBLANK(D48)=1,"",MAX(D46:D48)-MIN(D46:D48))</f>
        <v>2.5200000000000102</v>
      </c>
      <c r="DU3" s="48">
        <f>IF(COUNTBLANK(D51)=1,"",MAX(D49:D51)-MIN(D49:D51))</f>
        <v>1.8400000000000034</v>
      </c>
      <c r="DV3" s="48">
        <f>IF(COUNTBLANK(D54)=1,"",MAX(D52:D54)-MIN(D52:D54))</f>
        <v>2.7199999999999989</v>
      </c>
      <c r="DW3" s="48">
        <f>IF(COUNTBLANK(D57)=1,"",MAX(D55:D57)-MIN(D55:D57))</f>
        <v>0.40999999999999659</v>
      </c>
      <c r="DX3" s="48">
        <f>IF(COUNTBLANK(D60)=1,"",MAX(D58:D60)-MIN(D58:D60))</f>
        <v>1.9699999999999989</v>
      </c>
      <c r="DY3" s="48">
        <f>IF(COUNTBLANK(D63)=1,"",MAX(D61:D63)-MIN(D61:D63))</f>
        <v>1.6299999999999955</v>
      </c>
      <c r="DZ3" s="48" t="str">
        <f>IF(COUNTBLANK(D66)=1,"",MAX(D64:D66)-MIN(D64:D66))</f>
        <v/>
      </c>
      <c r="EA3" s="48" t="str">
        <f>IF(COUNTBLANK(D69)=1,"",MAX(D67:D69)-MIN(D67:D69))</f>
        <v/>
      </c>
      <c r="EB3" s="48" t="str">
        <f>IF(COUNTBLANK(D72)=1,"",MAX(D70:D72)-MIN(D70:D72))</f>
        <v/>
      </c>
      <c r="EC3" s="48" t="str">
        <f>IF(COUNTBLANK(D75)=1,"",MAX(D73:D75)-MIN(D73:D75))</f>
        <v/>
      </c>
      <c r="ED3" s="48" t="str">
        <f>IF(COUNTBLANK(D78)=1,"",MAX(D76:D78)-MIN(D76:D78))</f>
        <v/>
      </c>
      <c r="EE3" s="48" t="str">
        <f>IF(COUNTBLANK(D81)=1,"",MAX(D79:D81)-MIN(D79:D81))</f>
        <v/>
      </c>
      <c r="EF3" s="48" t="str">
        <f>IF(COUNTBLANK(D84)=1,"",MAX(D82:D84)-MIN(D82:D84))</f>
        <v/>
      </c>
      <c r="EG3" s="48" t="str">
        <f>IF(COUNTBLANK(D87)=1,"",MAX(D85:D87)-MIN(D85:D87))</f>
        <v/>
      </c>
      <c r="EH3" s="48" t="str">
        <f>IF(COUNTBLANK(D90)=1,"",MAX(D88:D90)-MIN(D88:D90))</f>
        <v/>
      </c>
      <c r="EI3" s="48" t="str">
        <f>IF(COUNTBLANK(D93)=1,"",MAX(D91:D93)-MIN(D91:D93))</f>
        <v/>
      </c>
      <c r="EJ3" s="48" t="str">
        <f>IF(COUNTBLANK(D96)=1,"",MAX(D94:D96)-MIN(D94:D96))</f>
        <v/>
      </c>
      <c r="EK3" s="48" t="str">
        <f>IF(COUNTBLANK(D99)=1,"",MAX(D97:D99)-MIN(D97:D99))</f>
        <v/>
      </c>
      <c r="EL3" s="13" t="str">
        <f>""</f>
        <v/>
      </c>
      <c r="EM3" s="13" t="str">
        <f>""</f>
        <v/>
      </c>
      <c r="EN3" s="13" t="str">
        <f>""</f>
        <v/>
      </c>
      <c r="EO3" s="13" t="str">
        <f>""</f>
        <v/>
      </c>
      <c r="EP3" s="13" t="str">
        <f>""</f>
        <v/>
      </c>
      <c r="EQ3" s="13" t="str">
        <f>""</f>
        <v/>
      </c>
      <c r="ER3" s="13" t="str">
        <f>""</f>
        <v/>
      </c>
      <c r="ES3" s="13" t="str">
        <f>""</f>
        <v/>
      </c>
      <c r="ET3" s="13" t="str">
        <f>""</f>
        <v/>
      </c>
      <c r="EU3" s="13" t="str">
        <f>""</f>
        <v/>
      </c>
      <c r="EV3" s="13" t="str">
        <f>""</f>
        <v/>
      </c>
      <c r="EW3" s="13" t="str">
        <f>""</f>
        <v/>
      </c>
      <c r="EX3" s="13" t="str">
        <f>""</f>
        <v/>
      </c>
      <c r="EY3" s="13" t="str">
        <f>""</f>
        <v/>
      </c>
      <c r="EZ3" s="13" t="str">
        <f>""</f>
        <v/>
      </c>
      <c r="FA3" s="13" t="str">
        <f>""</f>
        <v/>
      </c>
      <c r="FB3" s="13" t="str">
        <f>""</f>
        <v/>
      </c>
      <c r="FC3" s="13" t="str">
        <f>""</f>
        <v/>
      </c>
      <c r="FD3" s="13" t="str">
        <f>""</f>
        <v/>
      </c>
      <c r="FE3" s="13" t="str">
        <f>""</f>
        <v/>
      </c>
      <c r="FF3" s="13" t="str">
        <f>""</f>
        <v/>
      </c>
      <c r="FG3" s="13" t="str">
        <f>""</f>
        <v/>
      </c>
      <c r="FH3" s="13" t="str">
        <f>""</f>
        <v/>
      </c>
      <c r="FI3" s="13" t="str">
        <f>""</f>
        <v/>
      </c>
      <c r="FJ3" s="13" t="str">
        <f>""</f>
        <v/>
      </c>
      <c r="FK3" s="13" t="str">
        <f>""</f>
        <v/>
      </c>
      <c r="FL3" s="13" t="str">
        <f>""</f>
        <v/>
      </c>
      <c r="FM3" s="13" t="str">
        <f>""</f>
        <v/>
      </c>
      <c r="FN3" s="13" t="str">
        <f>""</f>
        <v/>
      </c>
      <c r="FO3" s="13" t="str">
        <f>""</f>
        <v/>
      </c>
      <c r="FP3" s="13" t="str">
        <f>""</f>
        <v/>
      </c>
      <c r="FQ3" s="13" t="str">
        <f>""</f>
        <v/>
      </c>
      <c r="FR3" s="13" t="str">
        <f>""</f>
        <v/>
      </c>
      <c r="FS3" s="13" t="str">
        <f>""</f>
        <v/>
      </c>
      <c r="FT3" s="13" t="str">
        <f>""</f>
        <v/>
      </c>
      <c r="FU3" s="13" t="str">
        <f>""</f>
        <v/>
      </c>
      <c r="FV3" s="13" t="str">
        <f>""</f>
        <v/>
      </c>
      <c r="FW3" s="13" t="str">
        <f>""</f>
        <v/>
      </c>
      <c r="FX3" s="13" t="str">
        <f>""</f>
        <v/>
      </c>
      <c r="FY3" s="13" t="str">
        <f>""</f>
        <v/>
      </c>
      <c r="FZ3" s="13" t="str">
        <f>""</f>
        <v/>
      </c>
      <c r="GA3" s="13" t="str">
        <f>""</f>
        <v/>
      </c>
      <c r="GB3" s="13" t="str">
        <f>""</f>
        <v/>
      </c>
      <c r="GC3" s="13" t="str">
        <f>""</f>
        <v/>
      </c>
      <c r="GD3" s="13" t="str">
        <f>""</f>
        <v/>
      </c>
      <c r="GE3" s="13" t="str">
        <f>""</f>
        <v/>
      </c>
      <c r="GF3" s="13" t="str">
        <f>""</f>
        <v/>
      </c>
      <c r="GG3" s="13" t="str">
        <f>""</f>
        <v/>
      </c>
      <c r="GH3" s="13" t="str">
        <f>""</f>
        <v/>
      </c>
      <c r="GI3" s="13" t="str">
        <f>""</f>
        <v/>
      </c>
      <c r="GJ3" s="13" t="str">
        <f>""</f>
        <v/>
      </c>
      <c r="GK3" s="13" t="str">
        <f>""</f>
        <v/>
      </c>
      <c r="GL3" s="13" t="str">
        <f>""</f>
        <v/>
      </c>
      <c r="GM3" s="13" t="str">
        <f>""</f>
        <v/>
      </c>
      <c r="GN3" s="13" t="str">
        <f>""</f>
        <v/>
      </c>
      <c r="GO3" s="13" t="str">
        <f>""</f>
        <v/>
      </c>
      <c r="GP3" s="13" t="str">
        <f>""</f>
        <v/>
      </c>
      <c r="GQ3" s="13" t="str">
        <f>""</f>
        <v/>
      </c>
      <c r="GR3" s="13" t="str">
        <f>""</f>
        <v/>
      </c>
      <c r="GS3" s="13" t="str">
        <f>""</f>
        <v/>
      </c>
      <c r="GT3" s="13" t="str">
        <f>""</f>
        <v/>
      </c>
      <c r="GU3" s="13" t="str">
        <f>""</f>
        <v/>
      </c>
      <c r="GV3" s="13" t="str">
        <f>""</f>
        <v/>
      </c>
      <c r="GW3" s="13" t="str">
        <f>""</f>
        <v/>
      </c>
      <c r="GX3" s="13" t="str">
        <f>""</f>
        <v/>
      </c>
      <c r="GY3" s="13" t="str">
        <f>""</f>
        <v/>
      </c>
      <c r="GZ3" s="53" t="str">
        <f>""</f>
        <v/>
      </c>
      <c r="HA3" s="50">
        <f>AVERAGE(DE3:EK3)</f>
        <v>1.8152380952380955</v>
      </c>
      <c r="HC3" s="4">
        <v>3</v>
      </c>
      <c r="HD3" s="4">
        <v>1.0229999999999999</v>
      </c>
      <c r="HE3" s="4">
        <v>0</v>
      </c>
      <c r="HF3" s="4">
        <v>2.57</v>
      </c>
      <c r="HG3" s="4">
        <v>1.69</v>
      </c>
      <c r="HH3" s="2">
        <v>1.19</v>
      </c>
    </row>
    <row r="4" spans="1:216" x14ac:dyDescent="0.35">
      <c r="A4" s="32" t="s">
        <v>42</v>
      </c>
      <c r="B4" s="65">
        <f>MIN(D1:D100)</f>
        <v>168.42</v>
      </c>
      <c r="D4" s="20">
        <f>IF(COUNTBLANK('Data Entry'!D15)=1,"",'Data Entry'!D15)</f>
        <v>172.27</v>
      </c>
      <c r="E4" s="22">
        <f t="shared" si="0"/>
        <v>169.16249999999999</v>
      </c>
      <c r="F4" s="24">
        <v>1</v>
      </c>
      <c r="G4" s="47">
        <f>IF(COUNTBLANK(D4)=1,"",AVERAGE(D1:D4))</f>
        <v>170.98</v>
      </c>
      <c r="H4" s="45">
        <f>IF(COUNTBLANK(D8)=1,"",AVERAGE(D5:D8))</f>
        <v>171.1225</v>
      </c>
      <c r="I4" s="45">
        <f>IF(COUNTBLANK(D12)=1,"",AVERAGE(D9:D12))</f>
        <v>170.39999999999998</v>
      </c>
      <c r="J4" s="45">
        <f>IF(COUNTBLANK(D16)=1,"",AVERAGE(D13:D16))</f>
        <v>169.5675</v>
      </c>
      <c r="K4" s="45">
        <f>IF(COUNTBLANK(D20)=1,"",AVERAGE(D17:D20))</f>
        <v>170.69499999999999</v>
      </c>
      <c r="L4" s="45">
        <f>IF(COUNTBLANK(D24)=1,"",AVERAGE(D21:D24))</f>
        <v>171.13499999999999</v>
      </c>
      <c r="M4" s="45">
        <f>IF(COUNTBLANK(D28)=1,"",AVERAGE(D25:D28))</f>
        <v>171.53</v>
      </c>
      <c r="N4" s="45">
        <f>IF(COUNTBLANK(D32)=1,"",AVERAGE(D29:D32))</f>
        <v>171.4375</v>
      </c>
      <c r="O4" s="45">
        <f>IF(COUNTBLANK(D36)=1,"",AVERAGE(D33:D36))</f>
        <v>171.8125</v>
      </c>
      <c r="P4" s="45">
        <f>IF(COUNTBLANK(D40)=1,"",AVERAGE(D37:D40))</f>
        <v>171.125</v>
      </c>
      <c r="Q4" s="45">
        <f>IF(COUNTBLANK(D44)=1,"",AVERAGE(D41:D44))</f>
        <v>169.95000000000002</v>
      </c>
      <c r="R4" s="45">
        <f>IF(COUNTBLANK(D48)=1,"",AVERAGE(D45:D48))</f>
        <v>171.45999999999998</v>
      </c>
      <c r="S4" s="45">
        <f>IF(COUNTBLANK(D52)=1,"",AVERAGE(D49:D52))</f>
        <v>170.09249999999997</v>
      </c>
      <c r="T4" s="45">
        <f>IF(COUNTBLANK(D56)=1,"",AVERAGE(D53:D56))</f>
        <v>170.8175</v>
      </c>
      <c r="U4" s="45">
        <f>IF(COUNTBLANK(D60)=1,"",AVERAGE(D57:D60))</f>
        <v>170.74</v>
      </c>
      <c r="V4" s="45">
        <f>IF(COUNTBLANK(D64)=1,"",AVERAGE(D61:D64))</f>
        <v>170.95499999999998</v>
      </c>
      <c r="W4" s="45" t="str">
        <f>IF(COUNTBLANK(D68)=1,"",AVERAGE(D65:D68))</f>
        <v/>
      </c>
      <c r="X4" s="45" t="str">
        <f>IF(COUNTBLANK(D72)=1,"",AVERAGE(D69:D72))</f>
        <v/>
      </c>
      <c r="Y4" s="45" t="str">
        <f>IF(COUNTBLANK(D76)=1,"",AVERAGE(D73:D76))</f>
        <v/>
      </c>
      <c r="Z4" s="45" t="str">
        <f>IF(COUNTBLANK(D80)=1,"",AVERAGE(D77:D80))</f>
        <v/>
      </c>
      <c r="AA4" s="45" t="str">
        <f>IF(COUNTBLANK(D84)=1,"",AVERAGE(D81:D84))</f>
        <v/>
      </c>
      <c r="AB4" s="45" t="str">
        <f>IF(COUNTBLANK(D88)=1,"",AVERAGE(D85:D88))</f>
        <v/>
      </c>
      <c r="AC4" s="45" t="str">
        <f>IF(COUNTBLANK(D92)=1,"",AVERAGE(D89:D92))</f>
        <v/>
      </c>
      <c r="AD4" s="45" t="str">
        <f>IF(COUNTBLANK(D96)=1,"",AVERAGE(D93:D96))</f>
        <v/>
      </c>
      <c r="AE4" s="45" t="str">
        <f>IF(COUNTBLANK(D100)=1,"",AVERAGE(D97:D100))</f>
        <v/>
      </c>
      <c r="AF4" s="13" t="str">
        <f>""</f>
        <v/>
      </c>
      <c r="AG4" s="13" t="str">
        <f>""</f>
        <v/>
      </c>
      <c r="AH4" s="13" t="str">
        <f>""</f>
        <v/>
      </c>
      <c r="AI4" s="13" t="str">
        <f>""</f>
        <v/>
      </c>
      <c r="AJ4" s="13" t="str">
        <f>""</f>
        <v/>
      </c>
      <c r="AK4" s="13" t="str">
        <f>""</f>
        <v/>
      </c>
      <c r="AL4" s="13" t="str">
        <f>""</f>
        <v/>
      </c>
      <c r="AM4" s="13" t="str">
        <f>""</f>
        <v/>
      </c>
      <c r="AN4" s="13" t="str">
        <f>""</f>
        <v/>
      </c>
      <c r="AO4" s="13" t="str">
        <f>""</f>
        <v/>
      </c>
      <c r="AP4" s="13" t="str">
        <f>""</f>
        <v/>
      </c>
      <c r="AQ4" s="13" t="str">
        <f>""</f>
        <v/>
      </c>
      <c r="AR4" s="13" t="str">
        <f>""</f>
        <v/>
      </c>
      <c r="AS4" s="13" t="str">
        <f>""</f>
        <v/>
      </c>
      <c r="AT4" s="13" t="str">
        <f>""</f>
        <v/>
      </c>
      <c r="AU4" s="13" t="str">
        <f>""</f>
        <v/>
      </c>
      <c r="AV4" s="13" t="str">
        <f>""</f>
        <v/>
      </c>
      <c r="AW4" s="13" t="str">
        <f>""</f>
        <v/>
      </c>
      <c r="AX4" s="13" t="str">
        <f>""</f>
        <v/>
      </c>
      <c r="AY4" s="13" t="str">
        <f>""</f>
        <v/>
      </c>
      <c r="AZ4" s="13" t="str">
        <f>""</f>
        <v/>
      </c>
      <c r="BA4" s="13" t="str">
        <f>""</f>
        <v/>
      </c>
      <c r="BB4" s="13" t="str">
        <f>""</f>
        <v/>
      </c>
      <c r="BC4" s="13" t="str">
        <f>""</f>
        <v/>
      </c>
      <c r="BD4" s="13" t="str">
        <f>""</f>
        <v/>
      </c>
      <c r="BE4" s="13" t="str">
        <f>""</f>
        <v/>
      </c>
      <c r="BF4" s="13" t="str">
        <f>""</f>
        <v/>
      </c>
      <c r="BG4" s="13" t="str">
        <f>""</f>
        <v/>
      </c>
      <c r="BH4" s="13" t="str">
        <f>""</f>
        <v/>
      </c>
      <c r="BI4" s="13" t="str">
        <f>""</f>
        <v/>
      </c>
      <c r="BJ4" s="13" t="str">
        <f>""</f>
        <v/>
      </c>
      <c r="BK4" s="13" t="str">
        <f>""</f>
        <v/>
      </c>
      <c r="BL4" s="13" t="str">
        <f>""</f>
        <v/>
      </c>
      <c r="BM4" s="13" t="str">
        <f>""</f>
        <v/>
      </c>
      <c r="BN4" s="13" t="str">
        <f>""</f>
        <v/>
      </c>
      <c r="BO4" s="13" t="str">
        <f>""</f>
        <v/>
      </c>
      <c r="BP4" s="13" t="str">
        <f>""</f>
        <v/>
      </c>
      <c r="BQ4" s="13" t="str">
        <f>""</f>
        <v/>
      </c>
      <c r="BR4" s="13" t="str">
        <f>""</f>
        <v/>
      </c>
      <c r="BS4" s="13" t="str">
        <f>""</f>
        <v/>
      </c>
      <c r="BT4" s="13" t="str">
        <f>""</f>
        <v/>
      </c>
      <c r="BU4" s="13" t="str">
        <f>""</f>
        <v/>
      </c>
      <c r="BV4" s="13" t="str">
        <f>""</f>
        <v/>
      </c>
      <c r="BW4" s="13" t="str">
        <f>""</f>
        <v/>
      </c>
      <c r="BX4" s="13" t="str">
        <f>""</f>
        <v/>
      </c>
      <c r="BY4" s="13" t="str">
        <f>""</f>
        <v/>
      </c>
      <c r="BZ4" s="13" t="str">
        <f>""</f>
        <v/>
      </c>
      <c r="CA4" s="13" t="str">
        <f>""</f>
        <v/>
      </c>
      <c r="CB4" s="13" t="str">
        <f>""</f>
        <v/>
      </c>
      <c r="CC4" s="13" t="str">
        <f>""</f>
        <v/>
      </c>
      <c r="CD4" s="13" t="str">
        <f>""</f>
        <v/>
      </c>
      <c r="CE4" s="13" t="str">
        <f>""</f>
        <v/>
      </c>
      <c r="CF4" s="13" t="str">
        <f>""</f>
        <v/>
      </c>
      <c r="CG4" s="13" t="str">
        <f>""</f>
        <v/>
      </c>
      <c r="CH4" s="13" t="str">
        <f>""</f>
        <v/>
      </c>
      <c r="CI4" s="13" t="str">
        <f>""</f>
        <v/>
      </c>
      <c r="CJ4" s="13" t="str">
        <f>""</f>
        <v/>
      </c>
      <c r="CK4" s="13" t="str">
        <f>""</f>
        <v/>
      </c>
      <c r="CL4" s="13" t="str">
        <f>""</f>
        <v/>
      </c>
      <c r="CM4" s="13" t="str">
        <f>""</f>
        <v/>
      </c>
      <c r="CN4" s="13" t="str">
        <f>""</f>
        <v/>
      </c>
      <c r="CO4" s="13" t="str">
        <f>""</f>
        <v/>
      </c>
      <c r="CP4" s="13" t="str">
        <f>""</f>
        <v/>
      </c>
      <c r="CQ4" s="13" t="str">
        <f>""</f>
        <v/>
      </c>
      <c r="CR4" s="13" t="str">
        <f>""</f>
        <v/>
      </c>
      <c r="CS4" s="13" t="str">
        <f>""</f>
        <v/>
      </c>
      <c r="CT4" s="13" t="str">
        <f>""</f>
        <v/>
      </c>
      <c r="CU4" s="13" t="str">
        <f>""</f>
        <v/>
      </c>
      <c r="CV4" s="13" t="str">
        <f>""</f>
        <v/>
      </c>
      <c r="CW4" s="13" t="str">
        <f>""</f>
        <v/>
      </c>
      <c r="CX4" s="13" t="str">
        <f>""</f>
        <v/>
      </c>
      <c r="CY4" s="13" t="str">
        <f>""</f>
        <v/>
      </c>
      <c r="CZ4" s="13" t="str">
        <f>""</f>
        <v/>
      </c>
      <c r="DA4" s="13" t="str">
        <f>""</f>
        <v/>
      </c>
      <c r="DB4" s="53" t="str">
        <f>""</f>
        <v/>
      </c>
      <c r="DC4" s="18">
        <f>AVERAGE(G4:AE4)</f>
        <v>170.86374999999998</v>
      </c>
      <c r="DE4" s="54">
        <f>IF(COUNTBLANK(D4)=1,"",MAX(D1:D4)-MIN(D1:D4))</f>
        <v>2.5500000000000114</v>
      </c>
      <c r="DF4" s="48">
        <f>IF(COUNTBLANK(D8)=1,"",MAX(D5:D8)-MIN(D5:D8))</f>
        <v>3.9199999999999875</v>
      </c>
      <c r="DG4" s="48">
        <f>IF(COUNTBLANK(D12)=1,"",MAX(D9:D12)-MIN(D9:D12))</f>
        <v>2.789999999999992</v>
      </c>
      <c r="DH4" s="48">
        <f>IF(COUNTBLANK(D16)=1,"",MAX(D13:D16)-MIN(D13:D16))</f>
        <v>1.3400000000000034</v>
      </c>
      <c r="DI4" s="48">
        <f>IF(COUNTBLANK(D20)=1,"",MAX(D17:D20)-MIN(D17:D20))</f>
        <v>0.69999999999998863</v>
      </c>
      <c r="DJ4" s="48">
        <f>IF(COUNTBLANK(D24)=1,"",MAX(D21:D24)-MIN(D21:D24))</f>
        <v>1.7199999999999989</v>
      </c>
      <c r="DK4" s="48">
        <f>IF(COUNTBLANK(D28)=1,"",MAX(D25:D28)-MIN(D25:D28))</f>
        <v>2.4900000000000091</v>
      </c>
      <c r="DL4" s="48">
        <f>IF(COUNTBLANK(D32)=1,"",MAX(D29:D32)-MIN(D29:D32))</f>
        <v>3.9900000000000091</v>
      </c>
      <c r="DM4" s="48">
        <f>IF(COUNTBLANK(D36)=1,"",MAX(D33:D36)-MIN(D33:D36))</f>
        <v>2</v>
      </c>
      <c r="DN4" s="48">
        <f>IF(COUNTBLANK(D40)=1,"",MAX(D37:D40)-MIN(D37:D40))</f>
        <v>1.2800000000000011</v>
      </c>
      <c r="DO4" s="48">
        <f>IF(COUNTBLANK(D44)=1,"",MAX(D41:D44)-MIN(D41:D44))</f>
        <v>1.1599999999999966</v>
      </c>
      <c r="DP4" s="48">
        <f>IF(COUNTBLANK(D48)=1,"",MAX(D45:D48)-MIN(D45:D48))</f>
        <v>2.5200000000000102</v>
      </c>
      <c r="DQ4" s="48">
        <f>IF(COUNTBLANK(D52)=1,"",MAX(D49:D52)-MIN(D49:D52))</f>
        <v>4.0200000000000102</v>
      </c>
      <c r="DR4" s="48">
        <f>IF(COUNTBLANK(D56)=1,"",MAX(D53:D56)-MIN(D53:D56))</f>
        <v>2.0300000000000011</v>
      </c>
      <c r="DS4" s="48">
        <f>IF(COUNTBLANK(D60)=1,"",MAX(D57:D60)-MIN(D57:D60))</f>
        <v>2.25</v>
      </c>
      <c r="DT4" s="48">
        <f>IF(COUNTBLANK(D64)=1,"",MAX(D61:D64)-MIN(D61:D64))</f>
        <v>1.6299999999999955</v>
      </c>
      <c r="DU4" s="48" t="str">
        <f>IF(COUNTBLANK(D68)=1,"",MAX(D65:D68)-MIN(D65:D68))</f>
        <v/>
      </c>
      <c r="DV4" s="48" t="str">
        <f>IF(COUNTBLANK(D72)=1,"",MAX(D69:D72)-MIN(D69:D72))</f>
        <v/>
      </c>
      <c r="DW4" s="48" t="str">
        <f>IF(COUNTBLANK(D76)=1,"",MAX(D73:D76)-MIN(D73:D76))</f>
        <v/>
      </c>
      <c r="DX4" s="48" t="str">
        <f>IF(COUNTBLANK(D80)=1,"",MAX(D77:D80)-MIN(D77:D80))</f>
        <v/>
      </c>
      <c r="DY4" s="48" t="str">
        <f>IF(COUNTBLANK(D84)=1,"",MAX(D81:D84)-MIN(D81:D84))</f>
        <v/>
      </c>
      <c r="DZ4" s="48" t="str">
        <f>IF(COUNTBLANK(D88)=1,"",MAX(D85:D88)-MIN(D85:D88))</f>
        <v/>
      </c>
      <c r="EA4" s="48" t="str">
        <f>IF(COUNTBLANK(D92)=1,"",MAX(D89:D92)-MIN(D89:D92))</f>
        <v/>
      </c>
      <c r="EB4" s="48" t="str">
        <f>IF(COUNTBLANK(D96)=1,"",MAX(D93:D96)-MIN(D93:D96))</f>
        <v/>
      </c>
      <c r="EC4" s="48" t="str">
        <f>IF(COUNTBLANK(D100)=1,"",MAX(D97:D100)-MIN(D97:D100))</f>
        <v/>
      </c>
      <c r="ED4" s="13" t="str">
        <f>""</f>
        <v/>
      </c>
      <c r="EE4" s="13" t="str">
        <f>""</f>
        <v/>
      </c>
      <c r="EF4" s="13" t="str">
        <f>""</f>
        <v/>
      </c>
      <c r="EG4" s="13" t="str">
        <f>""</f>
        <v/>
      </c>
      <c r="EH4" s="13" t="str">
        <f>""</f>
        <v/>
      </c>
      <c r="EI4" s="13" t="str">
        <f>""</f>
        <v/>
      </c>
      <c r="EJ4" s="13" t="str">
        <f>""</f>
        <v/>
      </c>
      <c r="EK4" s="13" t="str">
        <f>""</f>
        <v/>
      </c>
      <c r="EL4" s="13" t="str">
        <f>""</f>
        <v/>
      </c>
      <c r="EM4" s="13" t="str">
        <f>""</f>
        <v/>
      </c>
      <c r="EN4" s="13" t="str">
        <f>""</f>
        <v/>
      </c>
      <c r="EO4" s="13" t="str">
        <f>""</f>
        <v/>
      </c>
      <c r="EP4" s="13" t="str">
        <f>""</f>
        <v/>
      </c>
      <c r="EQ4" s="13" t="str">
        <f>""</f>
        <v/>
      </c>
      <c r="ER4" s="13" t="str">
        <f>""</f>
        <v/>
      </c>
      <c r="ES4" s="13" t="str">
        <f>""</f>
        <v/>
      </c>
      <c r="ET4" s="13" t="str">
        <f>""</f>
        <v/>
      </c>
      <c r="EU4" s="13" t="str">
        <f>""</f>
        <v/>
      </c>
      <c r="EV4" s="13" t="str">
        <f>""</f>
        <v/>
      </c>
      <c r="EW4" s="13" t="str">
        <f>""</f>
        <v/>
      </c>
      <c r="EX4" s="13" t="str">
        <f>""</f>
        <v/>
      </c>
      <c r="EY4" s="13" t="str">
        <f>""</f>
        <v/>
      </c>
      <c r="EZ4" s="13" t="str">
        <f>""</f>
        <v/>
      </c>
      <c r="FA4" s="13" t="str">
        <f>""</f>
        <v/>
      </c>
      <c r="FB4" s="13" t="str">
        <f>""</f>
        <v/>
      </c>
      <c r="FC4" s="13" t="str">
        <f>""</f>
        <v/>
      </c>
      <c r="FD4" s="13" t="str">
        <f>""</f>
        <v/>
      </c>
      <c r="FE4" s="13" t="str">
        <f>""</f>
        <v/>
      </c>
      <c r="FF4" s="13" t="str">
        <f>""</f>
        <v/>
      </c>
      <c r="FG4" s="13" t="str">
        <f>""</f>
        <v/>
      </c>
      <c r="FH4" s="13" t="str">
        <f>""</f>
        <v/>
      </c>
      <c r="FI4" s="13" t="str">
        <f>""</f>
        <v/>
      </c>
      <c r="FJ4" s="13" t="str">
        <f>""</f>
        <v/>
      </c>
      <c r="FK4" s="13" t="str">
        <f>""</f>
        <v/>
      </c>
      <c r="FL4" s="13" t="str">
        <f>""</f>
        <v/>
      </c>
      <c r="FM4" s="13" t="str">
        <f>""</f>
        <v/>
      </c>
      <c r="FN4" s="13" t="str">
        <f>""</f>
        <v/>
      </c>
      <c r="FO4" s="13" t="str">
        <f>""</f>
        <v/>
      </c>
      <c r="FP4" s="13" t="str">
        <f>""</f>
        <v/>
      </c>
      <c r="FQ4" s="13" t="str">
        <f>""</f>
        <v/>
      </c>
      <c r="FR4" s="13" t="str">
        <f>""</f>
        <v/>
      </c>
      <c r="FS4" s="13" t="str">
        <f>""</f>
        <v/>
      </c>
      <c r="FT4" s="13" t="str">
        <f>""</f>
        <v/>
      </c>
      <c r="FU4" s="13" t="str">
        <f>""</f>
        <v/>
      </c>
      <c r="FV4" s="13" t="str">
        <f>""</f>
        <v/>
      </c>
      <c r="FW4" s="13" t="str">
        <f>""</f>
        <v/>
      </c>
      <c r="FX4" s="13" t="str">
        <f>""</f>
        <v/>
      </c>
      <c r="FY4" s="13" t="str">
        <f>""</f>
        <v/>
      </c>
      <c r="FZ4" s="13" t="str">
        <f>""</f>
        <v/>
      </c>
      <c r="GA4" s="13" t="str">
        <f>""</f>
        <v/>
      </c>
      <c r="GB4" s="13" t="str">
        <f>""</f>
        <v/>
      </c>
      <c r="GC4" s="13" t="str">
        <f>""</f>
        <v/>
      </c>
      <c r="GD4" s="13" t="str">
        <f>""</f>
        <v/>
      </c>
      <c r="GE4" s="13" t="str">
        <f>""</f>
        <v/>
      </c>
      <c r="GF4" s="13" t="str">
        <f>""</f>
        <v/>
      </c>
      <c r="GG4" s="13" t="str">
        <f>""</f>
        <v/>
      </c>
      <c r="GH4" s="13" t="str">
        <f>""</f>
        <v/>
      </c>
      <c r="GI4" s="13" t="str">
        <f>""</f>
        <v/>
      </c>
      <c r="GJ4" s="13" t="str">
        <f>""</f>
        <v/>
      </c>
      <c r="GK4" s="13" t="str">
        <f>""</f>
        <v/>
      </c>
      <c r="GL4" s="13" t="str">
        <f>""</f>
        <v/>
      </c>
      <c r="GM4" s="13" t="str">
        <f>""</f>
        <v/>
      </c>
      <c r="GN4" s="13" t="str">
        <f>""</f>
        <v/>
      </c>
      <c r="GO4" s="13" t="str">
        <f>""</f>
        <v/>
      </c>
      <c r="GP4" s="13" t="str">
        <f>""</f>
        <v/>
      </c>
      <c r="GQ4" s="13" t="str">
        <f>""</f>
        <v/>
      </c>
      <c r="GR4" s="13" t="str">
        <f>""</f>
        <v/>
      </c>
      <c r="GS4" s="13" t="str">
        <f>""</f>
        <v/>
      </c>
      <c r="GT4" s="13" t="str">
        <f>""</f>
        <v/>
      </c>
      <c r="GU4" s="13" t="str">
        <f>""</f>
        <v/>
      </c>
      <c r="GV4" s="13" t="str">
        <f>""</f>
        <v/>
      </c>
      <c r="GW4" s="13" t="str">
        <f>""</f>
        <v/>
      </c>
      <c r="GX4" s="13" t="str">
        <f>""</f>
        <v/>
      </c>
      <c r="GY4" s="13" t="str">
        <f>""</f>
        <v/>
      </c>
      <c r="GZ4" s="53" t="str">
        <f>""</f>
        <v/>
      </c>
      <c r="HA4" s="50">
        <f>AVERAGE(DE4:EC4)</f>
        <v>2.2743750000000009</v>
      </c>
      <c r="HC4" s="4">
        <v>4</v>
      </c>
      <c r="HD4" s="4">
        <v>0.72899999999999998</v>
      </c>
      <c r="HE4" s="4">
        <v>0</v>
      </c>
      <c r="HF4" s="4">
        <v>2.2799999999999998</v>
      </c>
      <c r="HG4" s="4">
        <v>2.06</v>
      </c>
      <c r="HH4" s="2">
        <v>0.8</v>
      </c>
    </row>
    <row r="5" spans="1:216" x14ac:dyDescent="0.35">
      <c r="A5" s="66" t="s">
        <v>24</v>
      </c>
      <c r="B5" s="65">
        <f>B3-B4</f>
        <v>4.9500000000000171</v>
      </c>
      <c r="D5" s="20">
        <f>IF(COUNTBLANK('Data Entry'!D16)=1,"",'Data Entry'!D16)</f>
        <v>172.19</v>
      </c>
      <c r="E5" s="22">
        <f t="shared" si="0"/>
        <v>169.41</v>
      </c>
      <c r="F5" s="24">
        <v>3</v>
      </c>
      <c r="G5" s="32">
        <f>IF(COUNTBLANK(D5)=1,"",AVERAGE(D1:D5))</f>
        <v>171.22199999999998</v>
      </c>
      <c r="H5" s="9">
        <f>IF(COUNTBLANK(D10)=1,"",AVERAGE(D6:D10))</f>
        <v>170.85999999999999</v>
      </c>
      <c r="I5" s="9">
        <f>IF(COUNTBLANK(D15)=1,"",AVERAGE(D11:D15))</f>
        <v>169.798</v>
      </c>
      <c r="J5" s="9">
        <f>IF(COUNTBLANK(D20)=1,"",AVERAGE(D16:D20))</f>
        <v>170.33199999999999</v>
      </c>
      <c r="K5" s="9">
        <f>IF(COUNTBLANK(D25)=1,"",AVERAGE(D21:D25))</f>
        <v>171.07</v>
      </c>
      <c r="L5" s="9">
        <f>IF(COUNTBLANK(D30)=1,"",AVERAGE(D26:D30))</f>
        <v>171.804</v>
      </c>
      <c r="M5" s="9">
        <f>IF(COUNTBLANK(D35)=1,"",AVERAGE(D31:D35))</f>
        <v>171.67599999999999</v>
      </c>
      <c r="N5" s="9">
        <f>IF(COUNTBLANK(D40)=1,"",AVERAGE(D36:D40))</f>
        <v>171.08199999999999</v>
      </c>
      <c r="O5" s="9">
        <f>IF(COUNTBLANK(D45)=1,"",AVERAGE(D41:D45))</f>
        <v>170.15200000000002</v>
      </c>
      <c r="P5" s="9">
        <f>IF(COUNTBLANK(D50)=1,"",AVERAGE(D46:D50))</f>
        <v>170.87799999999999</v>
      </c>
      <c r="Q5" s="9">
        <f>IF(COUNTBLANK(D55)=1,"",AVERAGE(D51:D55))</f>
        <v>170.53400000000002</v>
      </c>
      <c r="R5" s="9">
        <f>IF(COUNTBLANK(D60)=1,"",AVERAGE(D56:D60))</f>
        <v>170.88400000000001</v>
      </c>
      <c r="S5" s="9">
        <f>IF(COUNTBLANK(D65)=1,"",AVERAGE(D61:D65))</f>
        <v>170.98999999999998</v>
      </c>
      <c r="T5" s="9" t="str">
        <f>IF(COUNTBLANK(D70)=1,"",AVERAGE(D66:D70))</f>
        <v/>
      </c>
      <c r="U5" s="9" t="str">
        <f>IF(COUNTBLANK(D75)=1,"",AVERAGE(D71:D75))</f>
        <v/>
      </c>
      <c r="V5" s="9" t="str">
        <f>IF(COUNTBLANK(D80)=1,"",AVERAGE(D76:D80))</f>
        <v/>
      </c>
      <c r="W5" s="9" t="str">
        <f>IF(COUNTBLANK(D85)=1,"",AVERAGE(D81:D85))</f>
        <v/>
      </c>
      <c r="X5" s="9" t="str">
        <f>IF(COUNTBLANK(D90)=1,"",AVERAGE(D86:D90))</f>
        <v/>
      </c>
      <c r="Y5" s="9" t="str">
        <f>IF(COUNTBLANK(D95)=1,"",AVERAGE(D91:D95))</f>
        <v/>
      </c>
      <c r="Z5" s="9" t="str">
        <f>IF(COUNTBLANK(D100)=1,"",AVERAGE(D96:D100))</f>
        <v/>
      </c>
      <c r="AA5" s="13" t="str">
        <f>""</f>
        <v/>
      </c>
      <c r="AB5" s="13" t="str">
        <f>""</f>
        <v/>
      </c>
      <c r="AC5" s="13" t="str">
        <f>""</f>
        <v/>
      </c>
      <c r="AD5" s="13" t="str">
        <f>""</f>
        <v/>
      </c>
      <c r="AE5" s="13" t="str">
        <f>""</f>
        <v/>
      </c>
      <c r="AF5" s="13" t="str">
        <f>""</f>
        <v/>
      </c>
      <c r="AG5" s="13" t="str">
        <f>""</f>
        <v/>
      </c>
      <c r="AH5" s="13" t="str">
        <f>""</f>
        <v/>
      </c>
      <c r="AI5" s="13" t="str">
        <f>""</f>
        <v/>
      </c>
      <c r="AJ5" s="13" t="str">
        <f>""</f>
        <v/>
      </c>
      <c r="AK5" s="13" t="str">
        <f>""</f>
        <v/>
      </c>
      <c r="AL5" s="13" t="str">
        <f>""</f>
        <v/>
      </c>
      <c r="AM5" s="13" t="str">
        <f>""</f>
        <v/>
      </c>
      <c r="AN5" s="13" t="str">
        <f>""</f>
        <v/>
      </c>
      <c r="AO5" s="13" t="str">
        <f>""</f>
        <v/>
      </c>
      <c r="AP5" s="13" t="str">
        <f>""</f>
        <v/>
      </c>
      <c r="AQ5" s="13" t="str">
        <f>""</f>
        <v/>
      </c>
      <c r="AR5" s="13" t="str">
        <f>""</f>
        <v/>
      </c>
      <c r="AS5" s="13" t="str">
        <f>""</f>
        <v/>
      </c>
      <c r="AT5" s="13" t="str">
        <f>""</f>
        <v/>
      </c>
      <c r="AU5" s="13" t="str">
        <f>""</f>
        <v/>
      </c>
      <c r="AV5" s="13" t="str">
        <f>""</f>
        <v/>
      </c>
      <c r="AW5" s="13" t="str">
        <f>""</f>
        <v/>
      </c>
      <c r="AX5" s="13" t="str">
        <f>""</f>
        <v/>
      </c>
      <c r="AY5" s="13" t="str">
        <f>""</f>
        <v/>
      </c>
      <c r="AZ5" s="13" t="str">
        <f>""</f>
        <v/>
      </c>
      <c r="BA5" s="13" t="str">
        <f>""</f>
        <v/>
      </c>
      <c r="BB5" s="13" t="str">
        <f>""</f>
        <v/>
      </c>
      <c r="BC5" s="13" t="str">
        <f>""</f>
        <v/>
      </c>
      <c r="BD5" s="13" t="str">
        <f>""</f>
        <v/>
      </c>
      <c r="BE5" s="13" t="str">
        <f>""</f>
        <v/>
      </c>
      <c r="BF5" s="13" t="str">
        <f>""</f>
        <v/>
      </c>
      <c r="BG5" s="13" t="str">
        <f>""</f>
        <v/>
      </c>
      <c r="BH5" s="13" t="str">
        <f>""</f>
        <v/>
      </c>
      <c r="BI5" s="13" t="str">
        <f>""</f>
        <v/>
      </c>
      <c r="BJ5" s="13" t="str">
        <f>""</f>
        <v/>
      </c>
      <c r="BK5" s="13" t="str">
        <f>""</f>
        <v/>
      </c>
      <c r="BL5" s="13" t="str">
        <f>""</f>
        <v/>
      </c>
      <c r="BM5" s="13" t="str">
        <f>""</f>
        <v/>
      </c>
      <c r="BN5" s="13" t="str">
        <f>""</f>
        <v/>
      </c>
      <c r="BO5" s="13" t="str">
        <f>""</f>
        <v/>
      </c>
      <c r="BP5" s="13" t="str">
        <f>""</f>
        <v/>
      </c>
      <c r="BQ5" s="13" t="str">
        <f>""</f>
        <v/>
      </c>
      <c r="BR5" s="13" t="str">
        <f>""</f>
        <v/>
      </c>
      <c r="BS5" s="13" t="str">
        <f>""</f>
        <v/>
      </c>
      <c r="BT5" s="13" t="str">
        <f>""</f>
        <v/>
      </c>
      <c r="BU5" s="13" t="str">
        <f>""</f>
        <v/>
      </c>
      <c r="BV5" s="13" t="str">
        <f>""</f>
        <v/>
      </c>
      <c r="BW5" s="13" t="str">
        <f>""</f>
        <v/>
      </c>
      <c r="BX5" s="13" t="str">
        <f>""</f>
        <v/>
      </c>
      <c r="BY5" s="13" t="str">
        <f>""</f>
        <v/>
      </c>
      <c r="BZ5" s="13" t="str">
        <f>""</f>
        <v/>
      </c>
      <c r="CA5" s="13" t="str">
        <f>""</f>
        <v/>
      </c>
      <c r="CB5" s="13" t="str">
        <f>""</f>
        <v/>
      </c>
      <c r="CC5" s="13" t="str">
        <f>""</f>
        <v/>
      </c>
      <c r="CD5" s="13" t="str">
        <f>""</f>
        <v/>
      </c>
      <c r="CE5" s="13" t="str">
        <f>""</f>
        <v/>
      </c>
      <c r="CF5" s="13" t="str">
        <f>""</f>
        <v/>
      </c>
      <c r="CG5" s="13" t="str">
        <f>""</f>
        <v/>
      </c>
      <c r="CH5" s="13" t="str">
        <f>""</f>
        <v/>
      </c>
      <c r="CI5" s="13" t="str">
        <f>""</f>
        <v/>
      </c>
      <c r="CJ5" s="13" t="str">
        <f>""</f>
        <v/>
      </c>
      <c r="CK5" s="13" t="str">
        <f>""</f>
        <v/>
      </c>
      <c r="CL5" s="13" t="str">
        <f>""</f>
        <v/>
      </c>
      <c r="CM5" s="13" t="str">
        <f>""</f>
        <v/>
      </c>
      <c r="CN5" s="13" t="str">
        <f>""</f>
        <v/>
      </c>
      <c r="CO5" s="13" t="str">
        <f>""</f>
        <v/>
      </c>
      <c r="CP5" s="13" t="str">
        <f>""</f>
        <v/>
      </c>
      <c r="CQ5" s="13" t="str">
        <f>""</f>
        <v/>
      </c>
      <c r="CR5" s="13" t="str">
        <f>""</f>
        <v/>
      </c>
      <c r="CS5" s="13" t="str">
        <f>""</f>
        <v/>
      </c>
      <c r="CT5" s="13" t="str">
        <f>""</f>
        <v/>
      </c>
      <c r="CU5" s="13" t="str">
        <f>""</f>
        <v/>
      </c>
      <c r="CV5" s="13" t="str">
        <f>""</f>
        <v/>
      </c>
      <c r="CW5" s="13" t="str">
        <f>""</f>
        <v/>
      </c>
      <c r="CX5" s="13" t="str">
        <f>""</f>
        <v/>
      </c>
      <c r="CY5" s="13" t="str">
        <f>""</f>
        <v/>
      </c>
      <c r="CZ5" s="13" t="str">
        <f>""</f>
        <v/>
      </c>
      <c r="DA5" s="13" t="str">
        <f>""</f>
        <v/>
      </c>
      <c r="DB5" s="53" t="str">
        <f>""</f>
        <v/>
      </c>
      <c r="DC5" s="18">
        <f>AVERAGE(G5:Z5)</f>
        <v>170.86784615384616</v>
      </c>
      <c r="DE5" s="54">
        <f>IF(COUNTBLANK(D5)=1,"",MAX(D1:D5)-MIN(D1:D5))</f>
        <v>2.5500000000000114</v>
      </c>
      <c r="DF5" s="48">
        <f>IF(COUNTBLANK(D10)=1,"",MAX(D6:D10)-MIN(D6:D10))</f>
        <v>3.9199999999999875</v>
      </c>
      <c r="DG5" s="48">
        <f>IF(COUNTBLANK(D15)=1,"",MAX(D11:D15)-MIN(D11:D15))</f>
        <v>1.1500000000000057</v>
      </c>
      <c r="DH5" s="48">
        <f>IF(COUNTBLANK(D20)=1,"",MAX(D16:D20)-MIN(D16:D20))</f>
        <v>2.25</v>
      </c>
      <c r="DI5" s="48">
        <f>IF(COUNTBLANK(D25)=1,"",MAX(D21:D25)-MIN(D21:D25))</f>
        <v>1.7199999999999989</v>
      </c>
      <c r="DJ5" s="48">
        <f>IF(COUNTBLANK(D30)=1,"",MAX(D26:D30)-MIN(D26:D30))</f>
        <v>3.0300000000000011</v>
      </c>
      <c r="DK5" s="48">
        <f>IF(COUNTBLANK(D35)=1,"",MAX(D31:D35)-MIN(D31:D35))</f>
        <v>3.5300000000000011</v>
      </c>
      <c r="DL5" s="48">
        <f>IF(COUNTBLANK(D40)=1,"",MAX(D36:D40)-MIN(D36:D40))</f>
        <v>1.2800000000000011</v>
      </c>
      <c r="DM5" s="48">
        <f>IF(COUNTBLANK(D45)=1,"",MAX(D41:D45)-MIN(D41:D45))</f>
        <v>1.4900000000000091</v>
      </c>
      <c r="DN5" s="48">
        <f>IF(COUNTBLANK(D50)=1,"",MAX(D46:D50)-MIN(D46:D50))</f>
        <v>3.9399999999999977</v>
      </c>
      <c r="DO5" s="48">
        <f>IF(COUNTBLANK(D55)=1,"",MAX(D51:D55)-MIN(D51:D55))</f>
        <v>4.0200000000000102</v>
      </c>
      <c r="DP5" s="48">
        <f>IF(COUNTBLANK(D60)=1,"",MAX(D56:D60)-MIN(D56:D60))</f>
        <v>2.25</v>
      </c>
      <c r="DQ5" s="48">
        <f>IF(COUNTBLANK(D65)=1,"",MAX(D61:D65)-MIN(D61:D65))</f>
        <v>1.6299999999999955</v>
      </c>
      <c r="DR5" s="48" t="str">
        <f>IF(COUNTBLANK(D70)=1,"",MAX(D66:D70)-MIN(D66:D70))</f>
        <v/>
      </c>
      <c r="DS5" s="48" t="str">
        <f>IF(COUNTBLANK(D75)=1,"",MAX(D71:D75)-MIN(D71:D75))</f>
        <v/>
      </c>
      <c r="DT5" s="48" t="str">
        <f>IF(COUNTBLANK(D80)=1,"",MAX(D76:D80)-MIN(D76:D80))</f>
        <v/>
      </c>
      <c r="DU5" s="48" t="str">
        <f>IF(COUNTBLANK(D85)=1,"",MAX(D81:D85)-MIN(D81:D85))</f>
        <v/>
      </c>
      <c r="DV5" s="48" t="str">
        <f>IF(COUNTBLANK(D90)=1,"",MAX(D86:D90)-MIN(D86:D90))</f>
        <v/>
      </c>
      <c r="DW5" s="48" t="str">
        <f>IF(COUNTBLANK(D95)=1,"",MAX(D91:D95)-MIN(D91:D95))</f>
        <v/>
      </c>
      <c r="DX5" s="48" t="str">
        <f>IF(COUNTBLANK(D100)=1,"",MAX(D96:D100)-MIN(D96:D100))</f>
        <v/>
      </c>
      <c r="DY5" s="13" t="str">
        <f>""</f>
        <v/>
      </c>
      <c r="DZ5" s="13" t="str">
        <f>""</f>
        <v/>
      </c>
      <c r="EA5" s="13" t="str">
        <f>""</f>
        <v/>
      </c>
      <c r="EB5" s="13" t="str">
        <f>""</f>
        <v/>
      </c>
      <c r="EC5" s="13" t="str">
        <f>""</f>
        <v/>
      </c>
      <c r="ED5" s="13" t="str">
        <f>""</f>
        <v/>
      </c>
      <c r="EE5" s="13" t="str">
        <f>""</f>
        <v/>
      </c>
      <c r="EF5" s="13" t="str">
        <f>""</f>
        <v/>
      </c>
      <c r="EG5" s="13" t="str">
        <f>""</f>
        <v/>
      </c>
      <c r="EH5" s="13" t="str">
        <f>""</f>
        <v/>
      </c>
      <c r="EI5" s="13" t="str">
        <f>""</f>
        <v/>
      </c>
      <c r="EJ5" s="13" t="str">
        <f>""</f>
        <v/>
      </c>
      <c r="EK5" s="13" t="str">
        <f>""</f>
        <v/>
      </c>
      <c r="EL5" s="13" t="str">
        <f>""</f>
        <v/>
      </c>
      <c r="EM5" s="13" t="str">
        <f>""</f>
        <v/>
      </c>
      <c r="EN5" s="13" t="str">
        <f>""</f>
        <v/>
      </c>
      <c r="EO5" s="13" t="str">
        <f>""</f>
        <v/>
      </c>
      <c r="EP5" s="13" t="str">
        <f>""</f>
        <v/>
      </c>
      <c r="EQ5" s="13" t="str">
        <f>""</f>
        <v/>
      </c>
      <c r="ER5" s="13" t="str">
        <f>""</f>
        <v/>
      </c>
      <c r="ES5" s="13" t="str">
        <f>""</f>
        <v/>
      </c>
      <c r="ET5" s="13" t="str">
        <f>""</f>
        <v/>
      </c>
      <c r="EU5" s="13" t="str">
        <f>""</f>
        <v/>
      </c>
      <c r="EV5" s="13" t="str">
        <f>""</f>
        <v/>
      </c>
      <c r="EW5" s="13" t="str">
        <f>""</f>
        <v/>
      </c>
      <c r="EX5" s="13" t="str">
        <f>""</f>
        <v/>
      </c>
      <c r="EY5" s="13" t="str">
        <f>""</f>
        <v/>
      </c>
      <c r="EZ5" s="13" t="str">
        <f>""</f>
        <v/>
      </c>
      <c r="FA5" s="13" t="str">
        <f>""</f>
        <v/>
      </c>
      <c r="FB5" s="13" t="str">
        <f>""</f>
        <v/>
      </c>
      <c r="FC5" s="13" t="str">
        <f>""</f>
        <v/>
      </c>
      <c r="FD5" s="13" t="str">
        <f>""</f>
        <v/>
      </c>
      <c r="FE5" s="13" t="str">
        <f>""</f>
        <v/>
      </c>
      <c r="FF5" s="13" t="str">
        <f>""</f>
        <v/>
      </c>
      <c r="FG5" s="13" t="str">
        <f>""</f>
        <v/>
      </c>
      <c r="FH5" s="13" t="str">
        <f>""</f>
        <v/>
      </c>
      <c r="FI5" s="13" t="str">
        <f>""</f>
        <v/>
      </c>
      <c r="FJ5" s="13" t="str">
        <f>""</f>
        <v/>
      </c>
      <c r="FK5" s="13" t="str">
        <f>""</f>
        <v/>
      </c>
      <c r="FL5" s="13" t="str">
        <f>""</f>
        <v/>
      </c>
      <c r="FM5" s="13" t="str">
        <f>""</f>
        <v/>
      </c>
      <c r="FN5" s="13" t="str">
        <f>""</f>
        <v/>
      </c>
      <c r="FO5" s="13" t="str">
        <f>""</f>
        <v/>
      </c>
      <c r="FP5" s="13" t="str">
        <f>""</f>
        <v/>
      </c>
      <c r="FQ5" s="13" t="str">
        <f>""</f>
        <v/>
      </c>
      <c r="FR5" s="13" t="str">
        <f>""</f>
        <v/>
      </c>
      <c r="FS5" s="13" t="str">
        <f>""</f>
        <v/>
      </c>
      <c r="FT5" s="13" t="str">
        <f>""</f>
        <v/>
      </c>
      <c r="FU5" s="13" t="str">
        <f>""</f>
        <v/>
      </c>
      <c r="FV5" s="13" t="str">
        <f>""</f>
        <v/>
      </c>
      <c r="FW5" s="13" t="str">
        <f>""</f>
        <v/>
      </c>
      <c r="FX5" s="13" t="str">
        <f>""</f>
        <v/>
      </c>
      <c r="FY5" s="13" t="str">
        <f>""</f>
        <v/>
      </c>
      <c r="FZ5" s="13" t="str">
        <f>""</f>
        <v/>
      </c>
      <c r="GA5" s="13" t="str">
        <f>""</f>
        <v/>
      </c>
      <c r="GB5" s="13" t="str">
        <f>""</f>
        <v/>
      </c>
      <c r="GC5" s="13" t="str">
        <f>""</f>
        <v/>
      </c>
      <c r="GD5" s="13" t="str">
        <f>""</f>
        <v/>
      </c>
      <c r="GE5" s="13" t="str">
        <f>""</f>
        <v/>
      </c>
      <c r="GF5" s="13" t="str">
        <f>""</f>
        <v/>
      </c>
      <c r="GG5" s="13" t="str">
        <f>""</f>
        <v/>
      </c>
      <c r="GH5" s="13" t="str">
        <f>""</f>
        <v/>
      </c>
      <c r="GI5" s="13" t="str">
        <f>""</f>
        <v/>
      </c>
      <c r="GJ5" s="13" t="str">
        <f>""</f>
        <v/>
      </c>
      <c r="GK5" s="13" t="str">
        <f>""</f>
        <v/>
      </c>
      <c r="GL5" s="13" t="str">
        <f>""</f>
        <v/>
      </c>
      <c r="GM5" s="13" t="str">
        <f>""</f>
        <v/>
      </c>
      <c r="GN5" s="13" t="str">
        <f>""</f>
        <v/>
      </c>
      <c r="GO5" s="13" t="str">
        <f>""</f>
        <v/>
      </c>
      <c r="GP5" s="13" t="str">
        <f>""</f>
        <v/>
      </c>
      <c r="GQ5" s="13" t="str">
        <f>""</f>
        <v/>
      </c>
      <c r="GR5" s="13" t="str">
        <f>""</f>
        <v/>
      </c>
      <c r="GS5" s="13" t="str">
        <f>""</f>
        <v/>
      </c>
      <c r="GT5" s="13" t="str">
        <f>""</f>
        <v/>
      </c>
      <c r="GU5" s="13" t="str">
        <f>""</f>
        <v/>
      </c>
      <c r="GV5" s="13" t="str">
        <f>""</f>
        <v/>
      </c>
      <c r="GW5" s="13" t="str">
        <f>""</f>
        <v/>
      </c>
      <c r="GX5" s="13" t="str">
        <f>""</f>
        <v/>
      </c>
      <c r="GY5" s="13" t="str">
        <f>""</f>
        <v/>
      </c>
      <c r="GZ5" s="53" t="str">
        <f>""</f>
        <v/>
      </c>
      <c r="HA5" s="50">
        <f>AVERAGE(DE5:DX5)</f>
        <v>2.5200000000000014</v>
      </c>
      <c r="HC5" s="4">
        <v>5</v>
      </c>
      <c r="HD5" s="4">
        <v>0.57699999999999996</v>
      </c>
      <c r="HE5" s="4">
        <v>0</v>
      </c>
      <c r="HF5" s="4">
        <v>2.11</v>
      </c>
      <c r="HG5" s="4">
        <v>2.33</v>
      </c>
      <c r="HH5" s="2">
        <v>0.69</v>
      </c>
    </row>
    <row r="6" spans="1:216" ht="13.15" thickBot="1" x14ac:dyDescent="0.4">
      <c r="A6" s="32" t="s">
        <v>43</v>
      </c>
      <c r="B6" s="64">
        <f>B5/20</f>
        <v>0.24750000000000086</v>
      </c>
      <c r="D6" s="20">
        <f>IF(COUNTBLANK('Data Entry'!D17)=1,"",'Data Entry'!D17)</f>
        <v>172.73</v>
      </c>
      <c r="E6" s="22">
        <f t="shared" si="0"/>
        <v>169.6575</v>
      </c>
      <c r="F6" s="24">
        <v>3</v>
      </c>
      <c r="G6" s="33">
        <f>IF(COUNTBLANK(D6)=1,"",AVERAGE(D1:D6))</f>
        <v>171.47333333333333</v>
      </c>
      <c r="H6" s="38">
        <f>IF(COUNTBLANK(D12)=1,"",AVERAGE(D7:D12))</f>
        <v>170.19499999999996</v>
      </c>
      <c r="I6" s="38">
        <f>IF(COUNTBLANK(D18)=1,"",AVERAGE(D13:D18))</f>
        <v>169.88166666666669</v>
      </c>
      <c r="J6" s="38">
        <f>IF(COUNTBLANK(D24)=1,"",AVERAGE(D19:D24))</f>
        <v>171.04999999999998</v>
      </c>
      <c r="K6" s="38">
        <f>IF(COUNTBLANK(D30)=1,"",AVERAGE(D25:D30))</f>
        <v>171.63833333333332</v>
      </c>
      <c r="L6" s="38">
        <f>IF(COUNTBLANK(D36)=1,"",AVERAGE(D31:D36))</f>
        <v>171.54833333333332</v>
      </c>
      <c r="M6" s="38">
        <f>IF(COUNTBLANK(D42)=1,"",AVERAGE(D37:D42))</f>
        <v>170.70000000000002</v>
      </c>
      <c r="N6" s="38">
        <f>IF(COUNTBLANK(D48)=1,"",AVERAGE(D43:D48))</f>
        <v>170.99</v>
      </c>
      <c r="O6" s="38">
        <f>IF(COUNTBLANK(D54)=1,"",AVERAGE(D49:D54))</f>
        <v>170.07166666666666</v>
      </c>
      <c r="P6" s="38">
        <f>IF(COUNTBLANK(D60)=1,"",AVERAGE(D55:D60))</f>
        <v>171.02833333333334</v>
      </c>
      <c r="Q6" s="38" t="str">
        <f>IF(COUNTBLANK(D66)=1,"",AVERAGE(D61:D66))</f>
        <v/>
      </c>
      <c r="R6" s="38" t="str">
        <f>IF(COUNTBLANK(D72)=1,"",AVERAGE(D67:D72))</f>
        <v/>
      </c>
      <c r="S6" s="38" t="str">
        <f>IF(COUNTBLANK(D78)=1,"",AVERAGE(D73:D78))</f>
        <v/>
      </c>
      <c r="T6" s="38" t="str">
        <f>IF(COUNTBLANK(D84)=1,"",AVERAGE(D79:D84))</f>
        <v/>
      </c>
      <c r="U6" s="38" t="str">
        <f>IF(COUNTBLANK(D90)=1,"",AVERAGE(D85:D90))</f>
        <v/>
      </c>
      <c r="V6" s="38" t="str">
        <f>IF(COUNTBLANK(D96)=1,"",AVERAGE(D91:D96))</f>
        <v/>
      </c>
      <c r="W6" s="16" t="str">
        <f>""</f>
        <v/>
      </c>
      <c r="X6" s="16" t="str">
        <f>""</f>
        <v/>
      </c>
      <c r="Y6" s="16" t="str">
        <f>""</f>
        <v/>
      </c>
      <c r="Z6" s="16" t="str">
        <f>""</f>
        <v/>
      </c>
      <c r="AA6" s="16" t="str">
        <f>""</f>
        <v/>
      </c>
      <c r="AB6" s="16" t="str">
        <f>""</f>
        <v/>
      </c>
      <c r="AC6" s="16" t="str">
        <f>""</f>
        <v/>
      </c>
      <c r="AD6" s="16" t="str">
        <f>""</f>
        <v/>
      </c>
      <c r="AE6" s="16" t="str">
        <f>""</f>
        <v/>
      </c>
      <c r="AF6" s="16" t="str">
        <f>""</f>
        <v/>
      </c>
      <c r="AG6" s="16" t="str">
        <f>""</f>
        <v/>
      </c>
      <c r="AH6" s="16" t="str">
        <f>""</f>
        <v/>
      </c>
      <c r="AI6" s="16" t="str">
        <f>""</f>
        <v/>
      </c>
      <c r="AJ6" s="16" t="str">
        <f>""</f>
        <v/>
      </c>
      <c r="AK6" s="16" t="str">
        <f>""</f>
        <v/>
      </c>
      <c r="AL6" s="16" t="str">
        <f>""</f>
        <v/>
      </c>
      <c r="AM6" s="16" t="str">
        <f>""</f>
        <v/>
      </c>
      <c r="AN6" s="16" t="str">
        <f>""</f>
        <v/>
      </c>
      <c r="AO6" s="16" t="str">
        <f>""</f>
        <v/>
      </c>
      <c r="AP6" s="16" t="str">
        <f>""</f>
        <v/>
      </c>
      <c r="AQ6" s="16" t="str">
        <f>""</f>
        <v/>
      </c>
      <c r="AR6" s="16" t="str">
        <f>""</f>
        <v/>
      </c>
      <c r="AS6" s="16" t="str">
        <f>""</f>
        <v/>
      </c>
      <c r="AT6" s="16" t="str">
        <f>""</f>
        <v/>
      </c>
      <c r="AU6" s="16" t="str">
        <f>""</f>
        <v/>
      </c>
      <c r="AV6" s="16" t="str">
        <f>""</f>
        <v/>
      </c>
      <c r="AW6" s="16" t="str">
        <f>""</f>
        <v/>
      </c>
      <c r="AX6" s="16" t="str">
        <f>""</f>
        <v/>
      </c>
      <c r="AY6" s="16" t="str">
        <f>""</f>
        <v/>
      </c>
      <c r="AZ6" s="16" t="str">
        <f>""</f>
        <v/>
      </c>
      <c r="BA6" s="16" t="str">
        <f>""</f>
        <v/>
      </c>
      <c r="BB6" s="16" t="str">
        <f>""</f>
        <v/>
      </c>
      <c r="BC6" s="16" t="str">
        <f>""</f>
        <v/>
      </c>
      <c r="BD6" s="16" t="str">
        <f>""</f>
        <v/>
      </c>
      <c r="BE6" s="16" t="str">
        <f>""</f>
        <v/>
      </c>
      <c r="BF6" s="16" t="str">
        <f>""</f>
        <v/>
      </c>
      <c r="BG6" s="16" t="str">
        <f>""</f>
        <v/>
      </c>
      <c r="BH6" s="16" t="str">
        <f>""</f>
        <v/>
      </c>
      <c r="BI6" s="16" t="str">
        <f>""</f>
        <v/>
      </c>
      <c r="BJ6" s="16" t="str">
        <f>""</f>
        <v/>
      </c>
      <c r="BK6" s="16" t="str">
        <f>""</f>
        <v/>
      </c>
      <c r="BL6" s="16" t="str">
        <f>""</f>
        <v/>
      </c>
      <c r="BM6" s="16" t="str">
        <f>""</f>
        <v/>
      </c>
      <c r="BN6" s="16" t="str">
        <f>""</f>
        <v/>
      </c>
      <c r="BO6" s="16" t="str">
        <f>""</f>
        <v/>
      </c>
      <c r="BP6" s="16" t="str">
        <f>""</f>
        <v/>
      </c>
      <c r="BQ6" s="16" t="str">
        <f>""</f>
        <v/>
      </c>
      <c r="BR6" s="16" t="str">
        <f>""</f>
        <v/>
      </c>
      <c r="BS6" s="16" t="str">
        <f>""</f>
        <v/>
      </c>
      <c r="BT6" s="16" t="str">
        <f>""</f>
        <v/>
      </c>
      <c r="BU6" s="16" t="str">
        <f>""</f>
        <v/>
      </c>
      <c r="BV6" s="16" t="str">
        <f>""</f>
        <v/>
      </c>
      <c r="BW6" s="16" t="str">
        <f>""</f>
        <v/>
      </c>
      <c r="BX6" s="16" t="str">
        <f>""</f>
        <v/>
      </c>
      <c r="BY6" s="16" t="str">
        <f>""</f>
        <v/>
      </c>
      <c r="BZ6" s="16" t="str">
        <f>""</f>
        <v/>
      </c>
      <c r="CA6" s="16" t="str">
        <f>""</f>
        <v/>
      </c>
      <c r="CB6" s="16" t="str">
        <f>""</f>
        <v/>
      </c>
      <c r="CC6" s="16" t="str">
        <f>""</f>
        <v/>
      </c>
      <c r="CD6" s="16" t="str">
        <f>""</f>
        <v/>
      </c>
      <c r="CE6" s="16" t="str">
        <f>""</f>
        <v/>
      </c>
      <c r="CF6" s="16" t="str">
        <f>""</f>
        <v/>
      </c>
      <c r="CG6" s="16" t="str">
        <f>""</f>
        <v/>
      </c>
      <c r="CH6" s="16" t="str">
        <f>""</f>
        <v/>
      </c>
      <c r="CI6" s="16" t="str">
        <f>""</f>
        <v/>
      </c>
      <c r="CJ6" s="16" t="str">
        <f>""</f>
        <v/>
      </c>
      <c r="CK6" s="16" t="str">
        <f>""</f>
        <v/>
      </c>
      <c r="CL6" s="16" t="str">
        <f>""</f>
        <v/>
      </c>
      <c r="CM6" s="16" t="str">
        <f>""</f>
        <v/>
      </c>
      <c r="CN6" s="16" t="str">
        <f>""</f>
        <v/>
      </c>
      <c r="CO6" s="16" t="str">
        <f>""</f>
        <v/>
      </c>
      <c r="CP6" s="16" t="str">
        <f>""</f>
        <v/>
      </c>
      <c r="CQ6" s="16" t="str">
        <f>""</f>
        <v/>
      </c>
      <c r="CR6" s="16" t="str">
        <f>""</f>
        <v/>
      </c>
      <c r="CS6" s="16" t="str">
        <f>""</f>
        <v/>
      </c>
      <c r="CT6" s="16" t="str">
        <f>""</f>
        <v/>
      </c>
      <c r="CU6" s="16" t="str">
        <f>""</f>
        <v/>
      </c>
      <c r="CV6" s="16" t="str">
        <f>""</f>
        <v/>
      </c>
      <c r="CW6" s="16" t="str">
        <f>""</f>
        <v/>
      </c>
      <c r="CX6" s="16" t="str">
        <f>""</f>
        <v/>
      </c>
      <c r="CY6" s="16" t="str">
        <f>""</f>
        <v/>
      </c>
      <c r="CZ6" s="16" t="str">
        <f>""</f>
        <v/>
      </c>
      <c r="DA6" s="16" t="str">
        <f>""</f>
        <v/>
      </c>
      <c r="DB6" s="57" t="str">
        <f>""</f>
        <v/>
      </c>
      <c r="DC6" s="19">
        <f>AVERAGE(G6:V6)</f>
        <v>170.85766666666669</v>
      </c>
      <c r="DE6" s="55">
        <f>IF(COUNTBLANK(D6)=1,"",MAX(D1:D6)-MIN(D1:D6))</f>
        <v>3.0099999999999909</v>
      </c>
      <c r="DF6" s="56">
        <f>IF(COUNTBLANK(D12)=1,"",MAX(D7:D12)-MIN(D7:D12))</f>
        <v>3.2800000000000011</v>
      </c>
      <c r="DG6" s="56">
        <f>IF(COUNTBLANK(D18)=1,"",MAX(D13:D18)-MIN(D13:D18))</f>
        <v>1.710000000000008</v>
      </c>
      <c r="DH6" s="56">
        <f>IF(COUNTBLANK(D24)=1,"",MAX(D19:D24)-MIN(D19:D24))</f>
        <v>1.7199999999999989</v>
      </c>
      <c r="DI6" s="56">
        <f>IF(COUNTBLANK(D30)=1,"",MAX(D25:D30)-MIN(D25:D30))</f>
        <v>3.0300000000000011</v>
      </c>
      <c r="DJ6" s="56">
        <f>IF(COUNTBLANK(D36)=1,"",MAX(D31:D36)-MIN(D31:D36))</f>
        <v>3.5300000000000011</v>
      </c>
      <c r="DK6" s="56">
        <f>IF(COUNTBLANK(D42)=1,"",MAX(D37:D42)-MIN(D37:D42))</f>
        <v>2.1999999999999886</v>
      </c>
      <c r="DL6" s="56">
        <f>IF(COUNTBLANK(D48)=1,"",MAX(D43:D48)-MIN(D43:D48))</f>
        <v>3.7199999999999989</v>
      </c>
      <c r="DM6" s="56">
        <f>IF(COUNTBLANK(D54)=1,"",MAX(D49:D54)-MIN(D49:D54))</f>
        <v>4.0200000000000102</v>
      </c>
      <c r="DN6" s="56">
        <f>IF(COUNTBLANK(D60)=1,"",MAX(D55:D60)-MIN(D55:D60))</f>
        <v>2.25</v>
      </c>
      <c r="DO6" s="56" t="str">
        <f>IF(COUNTBLANK(D66)=1,"",MAX(D61:D66)-MIN(D61:D66))</f>
        <v/>
      </c>
      <c r="DP6" s="56" t="str">
        <f>IF(COUNTBLANK(D72)=1,"",MAX(D67:D72)-MIN(D67:D72))</f>
        <v/>
      </c>
      <c r="DQ6" s="56" t="str">
        <f>IF(COUNTBLANK(D78)=1,"",MAX(D73:D78)-MIN(D73:D78))</f>
        <v/>
      </c>
      <c r="DR6" s="56" t="str">
        <f>IF(COUNTBLANK(D84)=1,"",MAX(D79:D84)-MIN(D79:D84))</f>
        <v/>
      </c>
      <c r="DS6" s="56" t="str">
        <f>IF(COUNTBLANK(D90)=1,"",MAX(D85:D90)-MIN(D85:D90))</f>
        <v/>
      </c>
      <c r="DT6" s="56" t="str">
        <f>""</f>
        <v/>
      </c>
      <c r="DU6" s="16" t="str">
        <f>""</f>
        <v/>
      </c>
      <c r="DV6" s="16" t="str">
        <f>""</f>
        <v/>
      </c>
      <c r="DW6" s="16" t="str">
        <f>""</f>
        <v/>
      </c>
      <c r="DX6" s="16" t="str">
        <f>""</f>
        <v/>
      </c>
      <c r="DY6" s="16" t="str">
        <f>""</f>
        <v/>
      </c>
      <c r="DZ6" s="16" t="str">
        <f>""</f>
        <v/>
      </c>
      <c r="EA6" s="16" t="str">
        <f>""</f>
        <v/>
      </c>
      <c r="EB6" s="16" t="str">
        <f>""</f>
        <v/>
      </c>
      <c r="EC6" s="16" t="str">
        <f>""</f>
        <v/>
      </c>
      <c r="ED6" s="16" t="str">
        <f>""</f>
        <v/>
      </c>
      <c r="EE6" s="16" t="str">
        <f>""</f>
        <v/>
      </c>
      <c r="EF6" s="16" t="str">
        <f>""</f>
        <v/>
      </c>
      <c r="EG6" s="16" t="str">
        <f>""</f>
        <v/>
      </c>
      <c r="EH6" s="16" t="str">
        <f>""</f>
        <v/>
      </c>
      <c r="EI6" s="16" t="str">
        <f>""</f>
        <v/>
      </c>
      <c r="EJ6" s="16" t="str">
        <f>""</f>
        <v/>
      </c>
      <c r="EK6" s="16" t="str">
        <f>""</f>
        <v/>
      </c>
      <c r="EL6" s="16" t="str">
        <f>""</f>
        <v/>
      </c>
      <c r="EM6" s="16" t="str">
        <f>""</f>
        <v/>
      </c>
      <c r="EN6" s="16" t="str">
        <f>""</f>
        <v/>
      </c>
      <c r="EO6" s="16" t="str">
        <f>""</f>
        <v/>
      </c>
      <c r="EP6" s="16" t="str">
        <f>""</f>
        <v/>
      </c>
      <c r="EQ6" s="16" t="str">
        <f>""</f>
        <v/>
      </c>
      <c r="ER6" s="16" t="str">
        <f>""</f>
        <v/>
      </c>
      <c r="ES6" s="16" t="str">
        <f>""</f>
        <v/>
      </c>
      <c r="ET6" s="16" t="str">
        <f>""</f>
        <v/>
      </c>
      <c r="EU6" s="16" t="str">
        <f>""</f>
        <v/>
      </c>
      <c r="EV6" s="16" t="str">
        <f>""</f>
        <v/>
      </c>
      <c r="EW6" s="16" t="str">
        <f>""</f>
        <v/>
      </c>
      <c r="EX6" s="16" t="str">
        <f>""</f>
        <v/>
      </c>
      <c r="EY6" s="16" t="str">
        <f>""</f>
        <v/>
      </c>
      <c r="EZ6" s="16" t="str">
        <f>""</f>
        <v/>
      </c>
      <c r="FA6" s="16" t="str">
        <f>""</f>
        <v/>
      </c>
      <c r="FB6" s="16" t="str">
        <f>""</f>
        <v/>
      </c>
      <c r="FC6" s="16" t="str">
        <f>""</f>
        <v/>
      </c>
      <c r="FD6" s="16" t="str">
        <f>""</f>
        <v/>
      </c>
      <c r="FE6" s="16" t="str">
        <f>""</f>
        <v/>
      </c>
      <c r="FF6" s="16" t="str">
        <f>""</f>
        <v/>
      </c>
      <c r="FG6" s="16" t="str">
        <f>""</f>
        <v/>
      </c>
      <c r="FH6" s="16" t="str">
        <f>""</f>
        <v/>
      </c>
      <c r="FI6" s="16" t="str">
        <f>""</f>
        <v/>
      </c>
      <c r="FJ6" s="16" t="str">
        <f>""</f>
        <v/>
      </c>
      <c r="FK6" s="16" t="str">
        <f>""</f>
        <v/>
      </c>
      <c r="FL6" s="16" t="str">
        <f>""</f>
        <v/>
      </c>
      <c r="FM6" s="16" t="str">
        <f>""</f>
        <v/>
      </c>
      <c r="FN6" s="16" t="str">
        <f>""</f>
        <v/>
      </c>
      <c r="FO6" s="16" t="str">
        <f>""</f>
        <v/>
      </c>
      <c r="FP6" s="16" t="str">
        <f>""</f>
        <v/>
      </c>
      <c r="FQ6" s="16" t="str">
        <f>""</f>
        <v/>
      </c>
      <c r="FR6" s="16" t="str">
        <f>""</f>
        <v/>
      </c>
      <c r="FS6" s="16" t="str">
        <f>""</f>
        <v/>
      </c>
      <c r="FT6" s="16" t="str">
        <f>""</f>
        <v/>
      </c>
      <c r="FU6" s="16" t="str">
        <f>""</f>
        <v/>
      </c>
      <c r="FV6" s="16" t="str">
        <f>""</f>
        <v/>
      </c>
      <c r="FW6" s="16" t="str">
        <f>""</f>
        <v/>
      </c>
      <c r="FX6" s="16" t="str">
        <f>""</f>
        <v/>
      </c>
      <c r="FY6" s="16" t="str">
        <f>""</f>
        <v/>
      </c>
      <c r="FZ6" s="16" t="str">
        <f>""</f>
        <v/>
      </c>
      <c r="GA6" s="16" t="str">
        <f>""</f>
        <v/>
      </c>
      <c r="GB6" s="16" t="str">
        <f>""</f>
        <v/>
      </c>
      <c r="GC6" s="16" t="str">
        <f>""</f>
        <v/>
      </c>
      <c r="GD6" s="16" t="str">
        <f>""</f>
        <v/>
      </c>
      <c r="GE6" s="16" t="str">
        <f>""</f>
        <v/>
      </c>
      <c r="GF6" s="16" t="str">
        <f>""</f>
        <v/>
      </c>
      <c r="GG6" s="16" t="str">
        <f>""</f>
        <v/>
      </c>
      <c r="GH6" s="16" t="str">
        <f>""</f>
        <v/>
      </c>
      <c r="GI6" s="16" t="str">
        <f>""</f>
        <v/>
      </c>
      <c r="GJ6" s="16" t="str">
        <f>""</f>
        <v/>
      </c>
      <c r="GK6" s="16" t="str">
        <f>""</f>
        <v/>
      </c>
      <c r="GL6" s="16" t="str">
        <f>""</f>
        <v/>
      </c>
      <c r="GM6" s="16" t="str">
        <f>""</f>
        <v/>
      </c>
      <c r="GN6" s="16" t="str">
        <f>""</f>
        <v/>
      </c>
      <c r="GO6" s="16" t="str">
        <f>""</f>
        <v/>
      </c>
      <c r="GP6" s="16" t="str">
        <f>""</f>
        <v/>
      </c>
      <c r="GQ6" s="16" t="str">
        <f>""</f>
        <v/>
      </c>
      <c r="GR6" s="16" t="str">
        <f>""</f>
        <v/>
      </c>
      <c r="GS6" s="16" t="str">
        <f>""</f>
        <v/>
      </c>
      <c r="GT6" s="16" t="str">
        <f>""</f>
        <v/>
      </c>
      <c r="GU6" s="16" t="str">
        <f>""</f>
        <v/>
      </c>
      <c r="GV6" s="16" t="str">
        <f>""</f>
        <v/>
      </c>
      <c r="GW6" s="16" t="str">
        <f>""</f>
        <v/>
      </c>
      <c r="GX6" s="16" t="str">
        <f>""</f>
        <v/>
      </c>
      <c r="GY6" s="16" t="str">
        <f>""</f>
        <v/>
      </c>
      <c r="GZ6" s="57" t="str">
        <f>""</f>
        <v/>
      </c>
      <c r="HA6" s="51">
        <f>AVERAGE(DE6:DT6)</f>
        <v>2.847</v>
      </c>
      <c r="HC6" s="4">
        <v>6</v>
      </c>
      <c r="HD6" s="4">
        <v>0.48299999999999998</v>
      </c>
      <c r="HE6" s="4">
        <v>0</v>
      </c>
      <c r="HF6" s="4">
        <v>2</v>
      </c>
      <c r="HG6" s="4">
        <v>2.5299999999999998</v>
      </c>
      <c r="HH6" s="2">
        <v>0.55000000000000004</v>
      </c>
    </row>
    <row r="7" spans="1:216" x14ac:dyDescent="0.35">
      <c r="A7" s="54" t="s">
        <v>12</v>
      </c>
      <c r="B7" s="64">
        <f>IF(COUNTBLANK('Data Entry'!F7)=1,"",'Data Entry'!F7)</f>
        <v>175</v>
      </c>
      <c r="D7" s="20">
        <f>IF(COUNTBLANK('Data Entry'!D18)=1,"",'Data Entry'!D18)</f>
        <v>168.81</v>
      </c>
      <c r="E7" s="22">
        <f t="shared" si="0"/>
        <v>169.905</v>
      </c>
      <c r="F7" s="20">
        <v>3</v>
      </c>
      <c r="DL7" s="1"/>
      <c r="DO7" s="1"/>
      <c r="DS7" s="1"/>
      <c r="DT7" s="1"/>
      <c r="DU7" s="44"/>
      <c r="EG7" s="1"/>
      <c r="ES7" s="1"/>
      <c r="HC7" s="5" t="s">
        <v>44</v>
      </c>
      <c r="HD7" s="5" t="s">
        <v>45</v>
      </c>
      <c r="HE7" s="5" t="s">
        <v>46</v>
      </c>
      <c r="HF7" s="5" t="s">
        <v>47</v>
      </c>
      <c r="HG7" s="5" t="s">
        <v>48</v>
      </c>
      <c r="HH7" s="2" t="s">
        <v>45</v>
      </c>
    </row>
    <row r="8" spans="1:216" ht="13.15" thickBot="1" x14ac:dyDescent="0.4">
      <c r="A8" s="54" t="s">
        <v>14</v>
      </c>
      <c r="B8" s="64">
        <f>IF(COUNTBLANK('Data Entry'!F8)=1,"",'Data Entry'!F8)</f>
        <v>165</v>
      </c>
      <c r="D8" s="20">
        <f>IF(COUNTBLANK('Data Entry'!D19)=1,"",'Data Entry'!D19)</f>
        <v>170.76</v>
      </c>
      <c r="E8" s="22">
        <f t="shared" si="0"/>
        <v>170.1525</v>
      </c>
      <c r="F8" s="20">
        <v>4</v>
      </c>
      <c r="Y8" s="7" t="s">
        <v>12</v>
      </c>
      <c r="Z8" s="7" t="s">
        <v>14</v>
      </c>
      <c r="AA8" s="7" t="s">
        <v>49</v>
      </c>
      <c r="DO8" s="1"/>
      <c r="EA8" s="1"/>
      <c r="EI8" s="1"/>
      <c r="HG8" t="s">
        <v>50</v>
      </c>
      <c r="HH8" t="s">
        <v>51</v>
      </c>
    </row>
    <row r="9" spans="1:216" x14ac:dyDescent="0.35">
      <c r="A9" s="54" t="s">
        <v>26</v>
      </c>
      <c r="B9" s="64">
        <f ca="1">M10</f>
        <v>170.86784615384613</v>
      </c>
      <c r="D9" s="20">
        <f>IF(COUNTBLANK('Data Entry'!D20)=1,"",'Data Entry'!D20)</f>
        <v>172.09</v>
      </c>
      <c r="E9" s="22">
        <f t="shared" si="0"/>
        <v>170.4</v>
      </c>
      <c r="F9" s="24">
        <v>5</v>
      </c>
      <c r="G9" s="26"/>
      <c r="H9" s="27" t="s">
        <v>6</v>
      </c>
      <c r="I9" s="27"/>
      <c r="J9" s="27"/>
      <c r="K9" s="28"/>
      <c r="M9" s="26" t="s">
        <v>52</v>
      </c>
      <c r="N9" s="27"/>
      <c r="O9" s="27"/>
      <c r="P9" s="28"/>
      <c r="R9" s="26" t="s">
        <v>53</v>
      </c>
      <c r="S9" s="27"/>
      <c r="T9" s="27"/>
      <c r="U9" s="28"/>
      <c r="W9" s="17" t="s">
        <v>54</v>
      </c>
      <c r="Y9" s="11" t="str">
        <f>IF(COUNTBLANK('Data Entry'!F7)&gt;0,"USL n/a",(IF($B$1=1,"USL","USL n/a")))</f>
        <v>USL</v>
      </c>
      <c r="Z9" s="88" t="str">
        <f>IF(COUNTBLANK('Data Entry'!F8)&gt;0,"LSL n/a",IF($B$1=1,"LSL","LSL n/a"))</f>
        <v>LSL</v>
      </c>
      <c r="AA9" s="87" t="str">
        <f>IF(COUNTBLANK('Data Entry'!F8)&gt;0,"Tol n/a",IF(COUNTBLANK('Data Entry'!F7)&gt;0,"Tol n/a",IF($B$1=1,"Tol","Tol n/a")))</f>
        <v>Tol</v>
      </c>
      <c r="AC9" s="7" t="s">
        <v>51</v>
      </c>
      <c r="AX9"/>
      <c r="BA9"/>
      <c r="DE9" s="31"/>
      <c r="DF9" s="34" t="s">
        <v>6</v>
      </c>
      <c r="DG9" s="34"/>
      <c r="DH9" s="34"/>
      <c r="DI9" s="35"/>
      <c r="DK9" s="40" t="s">
        <v>55</v>
      </c>
      <c r="DL9" s="41"/>
      <c r="DM9" s="34"/>
      <c r="DN9" s="35"/>
      <c r="DO9" s="1"/>
      <c r="DP9" s="26" t="s">
        <v>53</v>
      </c>
      <c r="DQ9" s="27"/>
      <c r="DR9" s="27"/>
      <c r="DS9" s="28"/>
      <c r="DT9" s="1"/>
      <c r="DU9" s="44"/>
      <c r="DV9" s="44"/>
      <c r="DY9" s="44"/>
      <c r="EA9" s="1"/>
      <c r="ED9" s="44"/>
      <c r="EF9" s="44"/>
      <c r="EG9" s="1"/>
      <c r="EI9" s="1"/>
      <c r="EN9" s="44"/>
      <c r="ES9" s="1"/>
      <c r="EW9" s="44"/>
    </row>
    <row r="10" spans="1:216" x14ac:dyDescent="0.35">
      <c r="A10" s="54" t="s">
        <v>28</v>
      </c>
      <c r="B10" s="67">
        <f ca="1">DK10</f>
        <v>1.2215624999999992</v>
      </c>
      <c r="D10" s="20">
        <f>IF(COUNTBLANK('Data Entry'!D21)=1,"",'Data Entry'!D21)</f>
        <v>169.91</v>
      </c>
      <c r="E10" s="22">
        <f t="shared" si="0"/>
        <v>170.64750000000001</v>
      </c>
      <c r="F10" s="24">
        <v>8</v>
      </c>
      <c r="G10" s="12">
        <v>1</v>
      </c>
      <c r="H10" s="8">
        <f ca="1">INDIRECT(I10)</f>
        <v>170.69</v>
      </c>
      <c r="I10" s="8" t="str">
        <f>CONCATENATE(J10,K10)</f>
        <v>g1</v>
      </c>
      <c r="J10" s="8" t="s">
        <v>56</v>
      </c>
      <c r="K10" s="29">
        <f>$B$1</f>
        <v>1</v>
      </c>
      <c r="M10" s="12">
        <f ca="1">INDIRECT(N10)</f>
        <v>170.86784615384613</v>
      </c>
      <c r="N10" s="8" t="str">
        <f>CONCATENATE("$",O10,"$",P10)</f>
        <v>$DC$1</v>
      </c>
      <c r="O10" s="8" t="s">
        <v>57</v>
      </c>
      <c r="P10" s="29">
        <f>$B$1</f>
        <v>1</v>
      </c>
      <c r="R10" s="12">
        <f ca="1">(INDIRECT(S10)*DK10)+M10</f>
        <v>174.11093243703198</v>
      </c>
      <c r="S10" s="8" t="str">
        <f>CONCATENATE("$",T10,"$",U10)</f>
        <v>$HD$1</v>
      </c>
      <c r="T10" s="8" t="s">
        <v>58</v>
      </c>
      <c r="U10" s="29">
        <f>$B$1</f>
        <v>1</v>
      </c>
      <c r="W10" s="18">
        <f ca="1">M10-(R10-M10)</f>
        <v>167.62475987066028</v>
      </c>
      <c r="Y10" s="12">
        <f>IF($B$1=1,$B$7,$B$9)</f>
        <v>175</v>
      </c>
      <c r="Z10" s="8">
        <f>IF($B$1=1,$B$8,$B$9)</f>
        <v>165</v>
      </c>
      <c r="AA10" s="29">
        <f>IF($B$1=1,Y10-Z10,$B$10)</f>
        <v>10</v>
      </c>
      <c r="AC10" s="7" t="s">
        <v>53</v>
      </c>
      <c r="AD10" s="7">
        <f ca="1">AD13+(INDIRECT(AE10)*AD14)</f>
        <v>170.86784615384613</v>
      </c>
      <c r="AE10" t="str">
        <f>CONCATENATE(AF10,"$",AG10)</f>
        <v>$HH$1</v>
      </c>
      <c r="AF10" s="7" t="s">
        <v>59</v>
      </c>
      <c r="AG10" s="7">
        <f>B1</f>
        <v>1</v>
      </c>
      <c r="AW10" s="44"/>
      <c r="DE10" s="32">
        <v>1</v>
      </c>
      <c r="DF10" s="10" t="str">
        <f ca="1">IF($B$1=1,"",INDIRECT(DG10))</f>
        <v/>
      </c>
      <c r="DG10" s="9" t="str">
        <f>CONCATENATE(DH10,DI10)</f>
        <v>de1</v>
      </c>
      <c r="DH10" s="9" t="s">
        <v>60</v>
      </c>
      <c r="DI10" s="36">
        <f>$B$1</f>
        <v>1</v>
      </c>
      <c r="DK10" s="42">
        <f ca="1">INDIRECT(DL10)</f>
        <v>1.2215624999999992</v>
      </c>
      <c r="DL10" s="9" t="str">
        <f>CONCATENATE("$",DM10,"$",DN10)</f>
        <v>$ha$1</v>
      </c>
      <c r="DM10" s="9" t="s">
        <v>61</v>
      </c>
      <c r="DN10" s="36">
        <f>$B$1</f>
        <v>1</v>
      </c>
      <c r="DO10" s="1"/>
      <c r="DP10" s="12">
        <f ca="1">INDIRECT(DQ10)*DK10</f>
        <v>3.9908446874999974</v>
      </c>
      <c r="DQ10" s="8" t="str">
        <f>CONCATENATE("$",DR10,"$",DS10)</f>
        <v>$Hf$1</v>
      </c>
      <c r="DR10" s="8" t="s">
        <v>62</v>
      </c>
      <c r="DS10" s="29">
        <f>$B$1</f>
        <v>1</v>
      </c>
      <c r="DU10" s="44"/>
      <c r="DV10" s="44"/>
      <c r="DY10" s="44"/>
      <c r="EA10" s="1"/>
      <c r="ED10" s="44"/>
      <c r="EF10" s="44"/>
    </row>
    <row r="11" spans="1:216" x14ac:dyDescent="0.35">
      <c r="A11" s="54" t="s">
        <v>63</v>
      </c>
      <c r="B11" s="64">
        <f>STDEV(RawData)</f>
        <v>1.1403980833294742</v>
      </c>
      <c r="D11" s="20">
        <f>IF(COUNTBLANK('Data Entry'!D22)=1,"",'Data Entry'!D22)</f>
        <v>170.3</v>
      </c>
      <c r="E11" s="22">
        <f t="shared" si="0"/>
        <v>170.89500000000001</v>
      </c>
      <c r="F11" s="24">
        <v>6</v>
      </c>
      <c r="G11" s="12">
        <v>2</v>
      </c>
      <c r="H11" s="8">
        <f t="shared" ref="H11:H29" ca="1" si="1">INDIRECT(I11)</f>
        <v>169.72</v>
      </c>
      <c r="I11" s="8" t="str">
        <f t="shared" ref="I11:I29" si="2">CONCATENATE(J11,K11)</f>
        <v>h1</v>
      </c>
      <c r="J11" s="8" t="s">
        <v>64</v>
      </c>
      <c r="K11" s="29">
        <f t="shared" ref="K11:K74" si="3">$B$1</f>
        <v>1</v>
      </c>
      <c r="M11" s="12">
        <f ca="1">INDIRECT(N11)</f>
        <v>170.86784615384613</v>
      </c>
      <c r="N11" s="8" t="str">
        <f>CONCATENATE("$",O11,"$",P11)</f>
        <v>$DC$1</v>
      </c>
      <c r="O11" s="8" t="s">
        <v>57</v>
      </c>
      <c r="P11" s="29">
        <f>$B$1</f>
        <v>1</v>
      </c>
      <c r="R11" s="12">
        <f ca="1">(INDIRECT(S11)*DK11)+M11</f>
        <v>174.11093243703198</v>
      </c>
      <c r="S11" s="8" t="str">
        <f>CONCATENATE("$",T11,"$",U11)</f>
        <v>$HD$1</v>
      </c>
      <c r="T11" s="8" t="s">
        <v>58</v>
      </c>
      <c r="U11" s="29">
        <f>$B$1</f>
        <v>1</v>
      </c>
      <c r="W11" s="18">
        <f t="shared" ref="W11:W74" ca="1" si="4">M11-(R11-M11)</f>
        <v>167.62475987066028</v>
      </c>
      <c r="Y11" s="12">
        <f t="shared" ref="Y11:Y26" si="5">IF($B$1=1,$B$7,$B$9)</f>
        <v>175</v>
      </c>
      <c r="Z11" s="8">
        <f t="shared" ref="Z11:Z26" si="6">IF($B$1=1,$B$8,$B$9)</f>
        <v>165</v>
      </c>
      <c r="AA11" s="29">
        <f t="shared" ref="AA11:AA26" si="7">IF($B$1=1,Y11-Z11,$B$10)</f>
        <v>10</v>
      </c>
      <c r="AC11" s="7" t="s">
        <v>54</v>
      </c>
      <c r="AD11" s="7">
        <f ca="1">AD13-(INDIRECT(AE11)*AD14)</f>
        <v>170.86784615384613</v>
      </c>
      <c r="AE11" t="str">
        <f>CONCATENATE(AF11,"$",AG11)</f>
        <v>$HH$1</v>
      </c>
      <c r="AF11" s="7" t="s">
        <v>59</v>
      </c>
      <c r="AG11" s="7">
        <f>B1</f>
        <v>1</v>
      </c>
      <c r="AW11" s="44"/>
      <c r="AX11"/>
      <c r="BA11"/>
      <c r="DE11" s="32">
        <v>2</v>
      </c>
      <c r="DF11" s="10">
        <f t="shared" ref="DF11:DF74" ca="1" si="8">INDIRECT(DG11)</f>
        <v>0.96999999999999886</v>
      </c>
      <c r="DG11" s="9" t="str">
        <f t="shared" ref="DG11:DG74" si="9">CONCATENATE(DH11,DI11)</f>
        <v>df1</v>
      </c>
      <c r="DH11" s="9" t="s">
        <v>65</v>
      </c>
      <c r="DI11" s="36">
        <f t="shared" ref="DI11:DI74" si="10">$B$1</f>
        <v>1</v>
      </c>
      <c r="DK11" s="42">
        <f ca="1">INDIRECT(DL11)</f>
        <v>1.2215624999999992</v>
      </c>
      <c r="DL11" s="9" t="str">
        <f>CONCATENATE("$",DM11,"$",DN11)</f>
        <v>$ha$1</v>
      </c>
      <c r="DM11" s="9" t="s">
        <v>61</v>
      </c>
      <c r="DN11" s="36">
        <f>$B$1</f>
        <v>1</v>
      </c>
      <c r="DO11" s="1"/>
      <c r="DP11" s="12">
        <f ca="1">INDIRECT(DQ11)*DK11</f>
        <v>3.9908446874999974</v>
      </c>
      <c r="DQ11" s="8" t="str">
        <f>CONCATENATE("$",DR11,"$",DS11)</f>
        <v>$Hf$1</v>
      </c>
      <c r="DR11" s="8" t="s">
        <v>62</v>
      </c>
      <c r="DS11" s="29">
        <f>$B$1</f>
        <v>1</v>
      </c>
      <c r="DT11" s="1"/>
      <c r="DU11" s="44"/>
      <c r="DV11" s="44"/>
      <c r="DY11" s="44"/>
      <c r="EG11" s="1"/>
      <c r="EN11" s="44"/>
      <c r="ES11" s="1"/>
      <c r="EW11" s="44"/>
    </row>
    <row r="12" spans="1:216" ht="15" x14ac:dyDescent="0.5">
      <c r="A12" s="54" t="s">
        <v>66</v>
      </c>
      <c r="B12" s="64">
        <f ca="1">IF(B1=1,(DK10/HG1),IF(B1&gt;1,DK10/(INDIRECT(CONCATENATE(HG8,$B$1))),"n/a"))</f>
        <v>1.0810287610619462</v>
      </c>
      <c r="D12" s="20">
        <f>IF(COUNTBLANK('Data Entry'!D23)=1,"",'Data Entry'!D23)</f>
        <v>169.3</v>
      </c>
      <c r="E12" s="22">
        <f t="shared" si="0"/>
        <v>171.14250000000001</v>
      </c>
      <c r="F12" s="24">
        <v>6</v>
      </c>
      <c r="G12" s="12">
        <v>3</v>
      </c>
      <c r="H12" s="8">
        <f t="shared" ca="1" si="1"/>
        <v>171.24</v>
      </c>
      <c r="I12" s="8" t="str">
        <f t="shared" si="2"/>
        <v>I1</v>
      </c>
      <c r="J12" s="8" t="s">
        <v>67</v>
      </c>
      <c r="K12" s="29">
        <f t="shared" si="3"/>
        <v>1</v>
      </c>
      <c r="M12" s="12">
        <f t="shared" ref="M12:M75" ca="1" si="11">INDIRECT(N12)</f>
        <v>170.86784615384613</v>
      </c>
      <c r="N12" s="8" t="str">
        <f t="shared" ref="N12:N75" si="12">CONCATENATE("$",O12,"$",P12)</f>
        <v>$DC$1</v>
      </c>
      <c r="O12" s="8" t="s">
        <v>57</v>
      </c>
      <c r="P12" s="29">
        <f t="shared" ref="P12:P75" si="13">$B$1</f>
        <v>1</v>
      </c>
      <c r="R12" s="12">
        <f t="shared" ref="R12:R75" ca="1" si="14">(INDIRECT(S12)*DK12)+M12</f>
        <v>174.11093243703198</v>
      </c>
      <c r="S12" s="8" t="str">
        <f t="shared" ref="S12:S75" si="15">CONCATENATE("$",T12,"$",U12)</f>
        <v>$HD$1</v>
      </c>
      <c r="T12" s="8" t="s">
        <v>58</v>
      </c>
      <c r="U12" s="29">
        <f t="shared" ref="U12:U75" si="16">$B$1</f>
        <v>1</v>
      </c>
      <c r="W12" s="18">
        <f t="shared" ca="1" si="4"/>
        <v>167.62475987066028</v>
      </c>
      <c r="Y12" s="12">
        <f t="shared" si="5"/>
        <v>175</v>
      </c>
      <c r="Z12" s="8">
        <f t="shared" si="6"/>
        <v>165</v>
      </c>
      <c r="AA12" s="29">
        <f t="shared" si="7"/>
        <v>10</v>
      </c>
      <c r="AC12" s="7" t="s">
        <v>68</v>
      </c>
      <c r="AD12" s="7">
        <f ca="1">B15</f>
        <v>3.9908446874999974</v>
      </c>
      <c r="DE12" s="32">
        <v>3</v>
      </c>
      <c r="DF12" s="10">
        <f t="shared" ca="1" si="8"/>
        <v>1.5200000000000102</v>
      </c>
      <c r="DG12" s="9" t="str">
        <f t="shared" si="9"/>
        <v>dg1</v>
      </c>
      <c r="DH12" s="9" t="s">
        <v>69</v>
      </c>
      <c r="DI12" s="36">
        <f t="shared" si="10"/>
        <v>1</v>
      </c>
      <c r="DK12" s="42">
        <f t="shared" ref="DK12:DK75" ca="1" si="17">INDIRECT(DL12)</f>
        <v>1.2215624999999992</v>
      </c>
      <c r="DL12" s="9" t="str">
        <f t="shared" ref="DL12:DL75" si="18">CONCATENATE("$",DM12,"$",DN12)</f>
        <v>$ha$1</v>
      </c>
      <c r="DM12" s="9" t="s">
        <v>61</v>
      </c>
      <c r="DN12" s="36">
        <f t="shared" ref="DN12:DN75" si="19">$B$1</f>
        <v>1</v>
      </c>
      <c r="DP12" s="12">
        <f t="shared" ref="DP12:DP75" ca="1" si="20">INDIRECT(DQ12)*DK12</f>
        <v>3.9908446874999974</v>
      </c>
      <c r="DQ12" s="8" t="str">
        <f t="shared" ref="DQ12:DQ75" si="21">CONCATENATE("$",DR12,"$",DS12)</f>
        <v>$Hf$1</v>
      </c>
      <c r="DR12" s="8" t="s">
        <v>62</v>
      </c>
      <c r="DS12" s="29">
        <f t="shared" ref="DS12:DS75" si="22">$B$1</f>
        <v>1</v>
      </c>
      <c r="DU12" s="44"/>
      <c r="DV12" s="44"/>
      <c r="EA12" s="1"/>
      <c r="ED12" s="44"/>
      <c r="EF12" s="44"/>
    </row>
    <row r="13" spans="1:216" x14ac:dyDescent="0.35">
      <c r="A13" s="54" t="s">
        <v>32</v>
      </c>
      <c r="B13" s="64">
        <f ca="1">R10</f>
        <v>174.11093243703198</v>
      </c>
      <c r="D13" s="20">
        <f>IF(COUNTBLANK('Data Entry'!D24)=1,"",'Data Entry'!D24)</f>
        <v>169.15</v>
      </c>
      <c r="E13" s="22">
        <f t="shared" si="0"/>
        <v>171.39000000000001</v>
      </c>
      <c r="F13" s="24">
        <v>2</v>
      </c>
      <c r="G13" s="12">
        <v>4</v>
      </c>
      <c r="H13" s="8">
        <f t="shared" ca="1" si="1"/>
        <v>172.27</v>
      </c>
      <c r="I13" s="8" t="str">
        <f t="shared" si="2"/>
        <v>j1</v>
      </c>
      <c r="J13" s="8" t="s">
        <v>70</v>
      </c>
      <c r="K13" s="29">
        <f t="shared" si="3"/>
        <v>1</v>
      </c>
      <c r="M13" s="12">
        <f t="shared" ca="1" si="11"/>
        <v>170.86784615384613</v>
      </c>
      <c r="N13" s="8" t="str">
        <f t="shared" si="12"/>
        <v>$DC$1</v>
      </c>
      <c r="O13" s="8" t="s">
        <v>57</v>
      </c>
      <c r="P13" s="29">
        <f t="shared" si="13"/>
        <v>1</v>
      </c>
      <c r="R13" s="12">
        <f t="shared" ca="1" si="14"/>
        <v>174.11093243703198</v>
      </c>
      <c r="S13" s="8" t="str">
        <f t="shared" si="15"/>
        <v>$HD$1</v>
      </c>
      <c r="T13" s="8" t="s">
        <v>58</v>
      </c>
      <c r="U13" s="29">
        <f t="shared" si="16"/>
        <v>1</v>
      </c>
      <c r="W13" s="18">
        <f t="shared" ca="1" si="4"/>
        <v>167.62475987066028</v>
      </c>
      <c r="Y13" s="12">
        <f t="shared" si="5"/>
        <v>175</v>
      </c>
      <c r="Z13" s="8">
        <f t="shared" si="6"/>
        <v>165</v>
      </c>
      <c r="AA13" s="29">
        <f t="shared" si="7"/>
        <v>10</v>
      </c>
      <c r="AC13" s="7" t="s">
        <v>71</v>
      </c>
      <c r="AD13" s="7">
        <f ca="1">M10</f>
        <v>170.86784615384613</v>
      </c>
      <c r="AW13" s="44"/>
      <c r="AX13"/>
      <c r="BA13"/>
      <c r="DE13" s="32">
        <v>4</v>
      </c>
      <c r="DF13" s="10">
        <f t="shared" ca="1" si="8"/>
        <v>1.0300000000000011</v>
      </c>
      <c r="DG13" s="9" t="str">
        <f t="shared" si="9"/>
        <v>dh1</v>
      </c>
      <c r="DH13" s="9" t="s">
        <v>72</v>
      </c>
      <c r="DI13" s="36">
        <f t="shared" si="10"/>
        <v>1</v>
      </c>
      <c r="DK13" s="42">
        <f t="shared" ca="1" si="17"/>
        <v>1.2215624999999992</v>
      </c>
      <c r="DL13" s="9" t="str">
        <f t="shared" si="18"/>
        <v>$ha$1</v>
      </c>
      <c r="DM13" s="9" t="s">
        <v>61</v>
      </c>
      <c r="DN13" s="36">
        <f t="shared" si="19"/>
        <v>1</v>
      </c>
      <c r="DO13" s="1"/>
      <c r="DP13" s="12">
        <f t="shared" ca="1" si="20"/>
        <v>3.9908446874999974</v>
      </c>
      <c r="DQ13" s="8" t="str">
        <f t="shared" si="21"/>
        <v>$Hf$1</v>
      </c>
      <c r="DR13" s="8" t="s">
        <v>62</v>
      </c>
      <c r="DS13" s="29">
        <f t="shared" si="22"/>
        <v>1</v>
      </c>
      <c r="DT13" s="1"/>
      <c r="DU13" s="44"/>
      <c r="DV13" s="44"/>
      <c r="DY13" s="44"/>
      <c r="EA13" s="1"/>
      <c r="ED13" s="44"/>
      <c r="EF13" s="44"/>
      <c r="EG13" s="1"/>
      <c r="EN13" s="44"/>
      <c r="ES13" s="1"/>
      <c r="EW13" s="44"/>
    </row>
    <row r="14" spans="1:216" x14ac:dyDescent="0.35">
      <c r="A14" s="54" t="s">
        <v>34</v>
      </c>
      <c r="B14" s="64">
        <f ca="1">W10</f>
        <v>167.62475987066028</v>
      </c>
      <c r="D14" s="20">
        <f>IF(COUNTBLANK('Data Entry'!D25)=1,"",'Data Entry'!D25)</f>
        <v>170.02</v>
      </c>
      <c r="E14" s="22">
        <f t="shared" si="0"/>
        <v>171.63750000000002</v>
      </c>
      <c r="F14" s="24">
        <v>3</v>
      </c>
      <c r="G14" s="12">
        <v>5</v>
      </c>
      <c r="H14" s="8">
        <f t="shared" ca="1" si="1"/>
        <v>172.19</v>
      </c>
      <c r="I14" s="8" t="str">
        <f t="shared" si="2"/>
        <v>k1</v>
      </c>
      <c r="J14" s="8" t="s">
        <v>73</v>
      </c>
      <c r="K14" s="29">
        <f t="shared" si="3"/>
        <v>1</v>
      </c>
      <c r="M14" s="12">
        <f t="shared" ca="1" si="11"/>
        <v>170.86784615384613</v>
      </c>
      <c r="N14" s="8" t="str">
        <f t="shared" si="12"/>
        <v>$DC$1</v>
      </c>
      <c r="O14" s="8" t="s">
        <v>57</v>
      </c>
      <c r="P14" s="29">
        <f t="shared" si="13"/>
        <v>1</v>
      </c>
      <c r="R14" s="12">
        <f t="shared" ca="1" si="14"/>
        <v>174.11093243703198</v>
      </c>
      <c r="S14" s="8" t="str">
        <f t="shared" si="15"/>
        <v>$HD$1</v>
      </c>
      <c r="T14" s="8" t="s">
        <v>58</v>
      </c>
      <c r="U14" s="29">
        <f t="shared" si="16"/>
        <v>1</v>
      </c>
      <c r="W14" s="18">
        <f t="shared" ca="1" si="4"/>
        <v>167.62475987066028</v>
      </c>
      <c r="Y14" s="12">
        <f t="shared" si="5"/>
        <v>175</v>
      </c>
      <c r="Z14" s="8">
        <f t="shared" si="6"/>
        <v>165</v>
      </c>
      <c r="AA14" s="29">
        <f t="shared" si="7"/>
        <v>10</v>
      </c>
      <c r="AC14" s="7" t="s">
        <v>74</v>
      </c>
      <c r="AD14" s="3">
        <f ca="1">DK10</f>
        <v>1.2215624999999992</v>
      </c>
      <c r="AW14" s="44"/>
      <c r="DE14" s="32">
        <v>5</v>
      </c>
      <c r="DF14" s="10">
        <f t="shared" ca="1" si="8"/>
        <v>8.0000000000012506E-2</v>
      </c>
      <c r="DG14" s="9" t="str">
        <f t="shared" si="9"/>
        <v>dI1</v>
      </c>
      <c r="DH14" s="9" t="s">
        <v>75</v>
      </c>
      <c r="DI14" s="36">
        <f t="shared" si="10"/>
        <v>1</v>
      </c>
      <c r="DK14" s="42">
        <f t="shared" ca="1" si="17"/>
        <v>1.2215624999999992</v>
      </c>
      <c r="DL14" s="9" t="str">
        <f t="shared" si="18"/>
        <v>$ha$1</v>
      </c>
      <c r="DM14" s="9" t="s">
        <v>61</v>
      </c>
      <c r="DN14" s="36">
        <f t="shared" si="19"/>
        <v>1</v>
      </c>
      <c r="DO14" s="1"/>
      <c r="DP14" s="12">
        <f t="shared" ca="1" si="20"/>
        <v>3.9908446874999974</v>
      </c>
      <c r="DQ14" s="8" t="str">
        <f t="shared" si="21"/>
        <v>$Hf$1</v>
      </c>
      <c r="DR14" s="8" t="s">
        <v>62</v>
      </c>
      <c r="DS14" s="29">
        <f t="shared" si="22"/>
        <v>1</v>
      </c>
      <c r="DY14" s="44"/>
      <c r="EA14" s="1"/>
    </row>
    <row r="15" spans="1:216" x14ac:dyDescent="0.35">
      <c r="A15" s="54" t="s">
        <v>36</v>
      </c>
      <c r="B15" s="64">
        <f ca="1">DP10</f>
        <v>3.9908446874999974</v>
      </c>
      <c r="D15" s="20">
        <f>IF(COUNTBLANK('Data Entry'!D26)=1,"",'Data Entry'!D26)</f>
        <v>170.22</v>
      </c>
      <c r="E15" s="22">
        <f t="shared" si="0"/>
        <v>171.88500000000002</v>
      </c>
      <c r="F15" s="24">
        <v>6</v>
      </c>
      <c r="G15" s="12">
        <v>6</v>
      </c>
      <c r="H15" s="8">
        <f t="shared" ca="1" si="1"/>
        <v>172.73</v>
      </c>
      <c r="I15" s="8" t="str">
        <f t="shared" si="2"/>
        <v>l1</v>
      </c>
      <c r="J15" s="8" t="s">
        <v>76</v>
      </c>
      <c r="K15" s="29">
        <f t="shared" si="3"/>
        <v>1</v>
      </c>
      <c r="M15" s="12">
        <f t="shared" ca="1" si="11"/>
        <v>170.86784615384613</v>
      </c>
      <c r="N15" s="8" t="str">
        <f t="shared" si="12"/>
        <v>$DC$1</v>
      </c>
      <c r="O15" s="8" t="s">
        <v>57</v>
      </c>
      <c r="P15" s="29">
        <f t="shared" si="13"/>
        <v>1</v>
      </c>
      <c r="R15" s="12">
        <f t="shared" ca="1" si="14"/>
        <v>174.11093243703198</v>
      </c>
      <c r="S15" s="8" t="str">
        <f t="shared" si="15"/>
        <v>$HD$1</v>
      </c>
      <c r="T15" s="8" t="s">
        <v>58</v>
      </c>
      <c r="U15" s="29">
        <f t="shared" si="16"/>
        <v>1</v>
      </c>
      <c r="W15" s="18">
        <f t="shared" ca="1" si="4"/>
        <v>167.62475987066028</v>
      </c>
      <c r="Y15" s="12">
        <f t="shared" si="5"/>
        <v>175</v>
      </c>
      <c r="Z15" s="8">
        <f t="shared" si="6"/>
        <v>165</v>
      </c>
      <c r="AA15" s="29">
        <f t="shared" si="7"/>
        <v>10</v>
      </c>
      <c r="AX15"/>
      <c r="BA15"/>
      <c r="DE15" s="32">
        <v>6</v>
      </c>
      <c r="DF15" s="10">
        <f t="shared" ca="1" si="8"/>
        <v>0.53999999999999204</v>
      </c>
      <c r="DG15" s="9" t="str">
        <f t="shared" si="9"/>
        <v>dj1</v>
      </c>
      <c r="DH15" s="9" t="s">
        <v>77</v>
      </c>
      <c r="DI15" s="36">
        <f t="shared" si="10"/>
        <v>1</v>
      </c>
      <c r="DK15" s="42">
        <f t="shared" ca="1" si="17"/>
        <v>1.2215624999999992</v>
      </c>
      <c r="DL15" s="9" t="str">
        <f t="shared" si="18"/>
        <v>$ha$1</v>
      </c>
      <c r="DM15" s="9" t="s">
        <v>61</v>
      </c>
      <c r="DN15" s="36">
        <f t="shared" si="19"/>
        <v>1</v>
      </c>
      <c r="DO15" s="1"/>
      <c r="DP15" s="12">
        <f t="shared" ca="1" si="20"/>
        <v>3.9908446874999974</v>
      </c>
      <c r="DQ15" s="8" t="str">
        <f t="shared" si="21"/>
        <v>$Hf$1</v>
      </c>
      <c r="DR15" s="8" t="s">
        <v>62</v>
      </c>
      <c r="DS15" s="29">
        <f t="shared" si="22"/>
        <v>1</v>
      </c>
      <c r="DT15" s="1"/>
      <c r="DU15" s="44"/>
      <c r="DV15" s="44"/>
      <c r="DY15" s="44"/>
      <c r="ED15" s="44"/>
      <c r="EF15" s="44"/>
      <c r="EG15" s="1"/>
      <c r="EN15" s="44"/>
      <c r="ES15" s="1"/>
      <c r="EW15" s="44"/>
    </row>
    <row r="16" spans="1:216" x14ac:dyDescent="0.35">
      <c r="A16" s="54" t="s">
        <v>23</v>
      </c>
      <c r="B16" s="67">
        <f>IF(COUNTBLANK(B7:B8)&gt;0,"need tol",($B$7-$B$8)/(6*$B$11))</f>
        <v>1.4614779619768505</v>
      </c>
      <c r="D16" s="20">
        <f>IF(COUNTBLANK('Data Entry'!D27)=1,"",'Data Entry'!D27)</f>
        <v>168.88</v>
      </c>
      <c r="E16" s="22">
        <f t="shared" si="0"/>
        <v>172.13250000000002</v>
      </c>
      <c r="F16" s="24">
        <v>2</v>
      </c>
      <c r="G16" s="12">
        <v>7</v>
      </c>
      <c r="H16" s="8">
        <f t="shared" ca="1" si="1"/>
        <v>168.81</v>
      </c>
      <c r="I16" s="8" t="str">
        <f t="shared" si="2"/>
        <v>m1</v>
      </c>
      <c r="J16" s="8" t="s">
        <v>78</v>
      </c>
      <c r="K16" s="29">
        <f t="shared" si="3"/>
        <v>1</v>
      </c>
      <c r="M16" s="12">
        <f t="shared" ca="1" si="11"/>
        <v>170.86784615384613</v>
      </c>
      <c r="N16" s="8" t="str">
        <f t="shared" si="12"/>
        <v>$DC$1</v>
      </c>
      <c r="O16" s="8" t="s">
        <v>57</v>
      </c>
      <c r="P16" s="29">
        <f t="shared" si="13"/>
        <v>1</v>
      </c>
      <c r="R16" s="12">
        <f t="shared" ca="1" si="14"/>
        <v>174.11093243703198</v>
      </c>
      <c r="S16" s="8" t="str">
        <f t="shared" si="15"/>
        <v>$HD$1</v>
      </c>
      <c r="T16" s="8" t="s">
        <v>58</v>
      </c>
      <c r="U16" s="29">
        <f t="shared" si="16"/>
        <v>1</v>
      </c>
      <c r="W16" s="18">
        <f t="shared" ca="1" si="4"/>
        <v>167.62475987066028</v>
      </c>
      <c r="Y16" s="12">
        <f t="shared" si="5"/>
        <v>175</v>
      </c>
      <c r="Z16" s="8">
        <f t="shared" si="6"/>
        <v>165</v>
      </c>
      <c r="AA16" s="29">
        <f t="shared" si="7"/>
        <v>10</v>
      </c>
      <c r="AW16" s="44"/>
      <c r="DE16" s="32">
        <v>7</v>
      </c>
      <c r="DF16" s="10">
        <f t="shared" ca="1" si="8"/>
        <v>3.9199999999999875</v>
      </c>
      <c r="DG16" s="9" t="str">
        <f t="shared" si="9"/>
        <v>dk1</v>
      </c>
      <c r="DH16" s="9" t="s">
        <v>79</v>
      </c>
      <c r="DI16" s="36">
        <f t="shared" si="10"/>
        <v>1</v>
      </c>
      <c r="DK16" s="42">
        <f t="shared" ca="1" si="17"/>
        <v>1.2215624999999992</v>
      </c>
      <c r="DL16" s="9" t="str">
        <f t="shared" si="18"/>
        <v>$ha$1</v>
      </c>
      <c r="DM16" s="9" t="s">
        <v>61</v>
      </c>
      <c r="DN16" s="36">
        <f t="shared" si="19"/>
        <v>1</v>
      </c>
      <c r="DO16" s="1"/>
      <c r="DP16" s="12">
        <f t="shared" ca="1" si="20"/>
        <v>3.9908446874999974</v>
      </c>
      <c r="DQ16" s="8" t="str">
        <f t="shared" si="21"/>
        <v>$Hf$1</v>
      </c>
      <c r="DR16" s="8" t="s">
        <v>62</v>
      </c>
      <c r="DS16" s="29">
        <f t="shared" si="22"/>
        <v>1</v>
      </c>
      <c r="DU16" s="44"/>
      <c r="DV16" s="44"/>
      <c r="ED16" s="44"/>
      <c r="EF16" s="44"/>
    </row>
    <row r="17" spans="1:153" x14ac:dyDescent="0.35">
      <c r="A17" s="54" t="s">
        <v>80</v>
      </c>
      <c r="B17" s="67">
        <f ca="1">IF(COUNTBLANK(B7)=1,"need tol",(B7-B9)/(3*B11))</f>
        <v>1.2078103563303524</v>
      </c>
      <c r="D17" s="20">
        <f>IF(COUNTBLANK('Data Entry'!D28)=1,"",'Data Entry'!D28)</f>
        <v>170.43</v>
      </c>
      <c r="E17" s="22">
        <f t="shared" si="0"/>
        <v>172.38000000000002</v>
      </c>
      <c r="F17" s="24">
        <v>3</v>
      </c>
      <c r="G17" s="12">
        <v>8</v>
      </c>
      <c r="H17" s="8">
        <f t="shared" ca="1" si="1"/>
        <v>170.76</v>
      </c>
      <c r="I17" s="8" t="str">
        <f t="shared" si="2"/>
        <v>n1</v>
      </c>
      <c r="J17" s="8" t="s">
        <v>44</v>
      </c>
      <c r="K17" s="29">
        <f t="shared" si="3"/>
        <v>1</v>
      </c>
      <c r="M17" s="12">
        <f t="shared" ca="1" si="11"/>
        <v>170.86784615384613</v>
      </c>
      <c r="N17" s="8" t="str">
        <f t="shared" si="12"/>
        <v>$DC$1</v>
      </c>
      <c r="O17" s="8" t="s">
        <v>57</v>
      </c>
      <c r="P17" s="29">
        <f t="shared" si="13"/>
        <v>1</v>
      </c>
      <c r="R17" s="12">
        <f t="shared" ca="1" si="14"/>
        <v>174.11093243703198</v>
      </c>
      <c r="S17" s="8" t="str">
        <f t="shared" si="15"/>
        <v>$HD$1</v>
      </c>
      <c r="T17" s="8" t="s">
        <v>58</v>
      </c>
      <c r="U17" s="29">
        <f t="shared" si="16"/>
        <v>1</v>
      </c>
      <c r="W17" s="18">
        <f t="shared" ca="1" si="4"/>
        <v>167.62475987066028</v>
      </c>
      <c r="Y17" s="12">
        <f t="shared" si="5"/>
        <v>175</v>
      </c>
      <c r="Z17" s="8">
        <f t="shared" si="6"/>
        <v>165</v>
      </c>
      <c r="AA17" s="29">
        <f t="shared" si="7"/>
        <v>10</v>
      </c>
      <c r="AW17" s="44"/>
      <c r="AX17"/>
      <c r="DE17" s="32">
        <v>8</v>
      </c>
      <c r="DF17" s="10">
        <f t="shared" ca="1" si="8"/>
        <v>1.9499999999999886</v>
      </c>
      <c r="DG17" s="9" t="str">
        <f t="shared" si="9"/>
        <v>dl1</v>
      </c>
      <c r="DH17" s="9" t="s">
        <v>81</v>
      </c>
      <c r="DI17" s="36">
        <f t="shared" si="10"/>
        <v>1</v>
      </c>
      <c r="DK17" s="42">
        <f t="shared" ca="1" si="17"/>
        <v>1.2215624999999992</v>
      </c>
      <c r="DL17" s="9" t="str">
        <f t="shared" si="18"/>
        <v>$ha$1</v>
      </c>
      <c r="DM17" s="9" t="s">
        <v>61</v>
      </c>
      <c r="DN17" s="36">
        <f t="shared" si="19"/>
        <v>1</v>
      </c>
      <c r="DO17" s="1"/>
      <c r="DP17" s="12">
        <f t="shared" ca="1" si="20"/>
        <v>3.9908446874999974</v>
      </c>
      <c r="DQ17" s="8" t="str">
        <f t="shared" si="21"/>
        <v>$Hf$1</v>
      </c>
      <c r="DR17" s="8" t="s">
        <v>62</v>
      </c>
      <c r="DS17" s="29">
        <f t="shared" si="22"/>
        <v>1</v>
      </c>
      <c r="DT17" s="1"/>
      <c r="DU17" s="44"/>
      <c r="DV17" s="44"/>
      <c r="DY17" s="44"/>
      <c r="EG17" s="1"/>
      <c r="EN17" s="44"/>
      <c r="ES17" s="1"/>
      <c r="EW17" s="44"/>
    </row>
    <row r="18" spans="1:153" x14ac:dyDescent="0.35">
      <c r="A18" s="54" t="s">
        <v>82</v>
      </c>
      <c r="B18" s="67">
        <f ca="1">IF(COUNTBLANK(B8)=1,"need tol",(B9-B8)/(3*B11))</f>
        <v>1.7151455676233489</v>
      </c>
      <c r="D18" s="20">
        <f>IF(COUNTBLANK('Data Entry'!D29)=1,"",'Data Entry'!D29)</f>
        <v>170.59</v>
      </c>
      <c r="E18" s="22">
        <f t="shared" si="0"/>
        <v>172.62750000000003</v>
      </c>
      <c r="F18" s="24">
        <v>1</v>
      </c>
      <c r="G18" s="12">
        <v>9</v>
      </c>
      <c r="H18" s="8">
        <f t="shared" ca="1" si="1"/>
        <v>172.09</v>
      </c>
      <c r="I18" s="8" t="str">
        <f t="shared" si="2"/>
        <v>o1</v>
      </c>
      <c r="J18" s="8" t="s">
        <v>83</v>
      </c>
      <c r="K18" s="29">
        <f t="shared" si="3"/>
        <v>1</v>
      </c>
      <c r="M18" s="12">
        <f t="shared" ca="1" si="11"/>
        <v>170.86784615384613</v>
      </c>
      <c r="N18" s="8" t="str">
        <f t="shared" si="12"/>
        <v>$DC$1</v>
      </c>
      <c r="O18" s="8" t="s">
        <v>57</v>
      </c>
      <c r="P18" s="29">
        <f t="shared" si="13"/>
        <v>1</v>
      </c>
      <c r="R18" s="12">
        <f t="shared" ca="1" si="14"/>
        <v>174.11093243703198</v>
      </c>
      <c r="S18" s="8" t="str">
        <f t="shared" si="15"/>
        <v>$HD$1</v>
      </c>
      <c r="T18" s="8" t="s">
        <v>58</v>
      </c>
      <c r="U18" s="29">
        <f t="shared" si="16"/>
        <v>1</v>
      </c>
      <c r="W18" s="18">
        <f t="shared" ca="1" si="4"/>
        <v>167.62475987066028</v>
      </c>
      <c r="Y18" s="12">
        <f t="shared" si="5"/>
        <v>175</v>
      </c>
      <c r="Z18" s="8">
        <f t="shared" si="6"/>
        <v>165</v>
      </c>
      <c r="AA18" s="29">
        <f t="shared" si="7"/>
        <v>10</v>
      </c>
      <c r="BA18"/>
      <c r="DE18" s="32">
        <v>9</v>
      </c>
      <c r="DF18" s="10">
        <f t="shared" ca="1" si="8"/>
        <v>1.3300000000000125</v>
      </c>
      <c r="DG18" s="9" t="str">
        <f t="shared" si="9"/>
        <v>dm1</v>
      </c>
      <c r="DH18" s="9" t="s">
        <v>84</v>
      </c>
      <c r="DI18" s="36">
        <f t="shared" si="10"/>
        <v>1</v>
      </c>
      <c r="DK18" s="42">
        <f t="shared" ca="1" si="17"/>
        <v>1.2215624999999992</v>
      </c>
      <c r="DL18" s="9" t="str">
        <f t="shared" si="18"/>
        <v>$ha$1</v>
      </c>
      <c r="DM18" s="9" t="s">
        <v>61</v>
      </c>
      <c r="DN18" s="36">
        <f t="shared" si="19"/>
        <v>1</v>
      </c>
      <c r="DP18" s="12">
        <f t="shared" ca="1" si="20"/>
        <v>3.9908446874999974</v>
      </c>
      <c r="DQ18" s="8" t="str">
        <f t="shared" si="21"/>
        <v>$Hf$1</v>
      </c>
      <c r="DR18" s="8" t="s">
        <v>62</v>
      </c>
      <c r="DS18" s="29">
        <f t="shared" si="22"/>
        <v>1</v>
      </c>
      <c r="DU18" s="44"/>
      <c r="DV18" s="44"/>
      <c r="DY18" s="44"/>
      <c r="ED18" s="44"/>
      <c r="EF18" s="44"/>
    </row>
    <row r="19" spans="1:153" x14ac:dyDescent="0.35">
      <c r="A19" s="54" t="s">
        <v>29</v>
      </c>
      <c r="B19" s="67">
        <f ca="1">IF(COUNTBLANK(B7:B8)&gt;0,"need tol",MIN(B17:B18))</f>
        <v>1.2078103563303524</v>
      </c>
      <c r="D19" s="20">
        <f>IF(COUNTBLANK('Data Entry'!D30)=1,"",'Data Entry'!D30)</f>
        <v>171.13</v>
      </c>
      <c r="E19" s="22">
        <f t="shared" si="0"/>
        <v>172.87500000000003</v>
      </c>
      <c r="F19" s="24">
        <v>2</v>
      </c>
      <c r="G19" s="12">
        <v>10</v>
      </c>
      <c r="H19" s="8">
        <f t="shared" ca="1" si="1"/>
        <v>169.91</v>
      </c>
      <c r="I19" s="8" t="str">
        <f t="shared" si="2"/>
        <v>p1</v>
      </c>
      <c r="J19" s="8" t="s">
        <v>85</v>
      </c>
      <c r="K19" s="29">
        <f t="shared" si="3"/>
        <v>1</v>
      </c>
      <c r="M19" s="12">
        <f t="shared" ca="1" si="11"/>
        <v>170.86784615384613</v>
      </c>
      <c r="N19" s="8" t="str">
        <f t="shared" si="12"/>
        <v>$DC$1</v>
      </c>
      <c r="O19" s="8" t="s">
        <v>57</v>
      </c>
      <c r="P19" s="29">
        <f t="shared" si="13"/>
        <v>1</v>
      </c>
      <c r="R19" s="12">
        <f t="shared" ca="1" si="14"/>
        <v>174.11093243703198</v>
      </c>
      <c r="S19" s="8" t="str">
        <f t="shared" si="15"/>
        <v>$HD$1</v>
      </c>
      <c r="T19" s="8" t="s">
        <v>58</v>
      </c>
      <c r="U19" s="29">
        <f t="shared" si="16"/>
        <v>1</v>
      </c>
      <c r="W19" s="18">
        <f t="shared" ca="1" si="4"/>
        <v>167.62475987066028</v>
      </c>
      <c r="Y19" s="12">
        <f t="shared" si="5"/>
        <v>175</v>
      </c>
      <c r="Z19" s="8">
        <f t="shared" si="6"/>
        <v>165</v>
      </c>
      <c r="AA19" s="29">
        <f t="shared" si="7"/>
        <v>10</v>
      </c>
      <c r="AW19" s="44"/>
      <c r="AX19"/>
      <c r="DE19" s="32">
        <v>10</v>
      </c>
      <c r="DF19" s="10">
        <f t="shared" ca="1" si="8"/>
        <v>2.1800000000000068</v>
      </c>
      <c r="DG19" s="9" t="str">
        <f t="shared" si="9"/>
        <v>dn1</v>
      </c>
      <c r="DH19" s="9" t="s">
        <v>86</v>
      </c>
      <c r="DI19" s="36">
        <f t="shared" si="10"/>
        <v>1</v>
      </c>
      <c r="DK19" s="42">
        <f t="shared" ca="1" si="17"/>
        <v>1.2215624999999992</v>
      </c>
      <c r="DL19" s="9" t="str">
        <f t="shared" si="18"/>
        <v>$ha$1</v>
      </c>
      <c r="DM19" s="9" t="s">
        <v>61</v>
      </c>
      <c r="DN19" s="36">
        <f t="shared" si="19"/>
        <v>1</v>
      </c>
      <c r="DO19" s="1"/>
      <c r="DP19" s="12">
        <f t="shared" ca="1" si="20"/>
        <v>3.9908446874999974</v>
      </c>
      <c r="DQ19" s="8" t="str">
        <f t="shared" si="21"/>
        <v>$Hf$1</v>
      </c>
      <c r="DR19" s="8" t="s">
        <v>62</v>
      </c>
      <c r="DS19" s="29">
        <f t="shared" si="22"/>
        <v>1</v>
      </c>
      <c r="DT19" s="1"/>
      <c r="DU19" s="44"/>
      <c r="DY19" s="44"/>
      <c r="ED19" s="44"/>
      <c r="EF19" s="44"/>
      <c r="EG19" s="1"/>
      <c r="EN19" s="44"/>
      <c r="ES19" s="1"/>
      <c r="EW19" s="44"/>
    </row>
    <row r="20" spans="1:153" ht="13.15" thickBot="1" x14ac:dyDescent="0.4">
      <c r="A20" s="54" t="s">
        <v>13</v>
      </c>
      <c r="B20" s="67">
        <f ca="1">IF(COUNTBLANK(B7:B8)&gt;0,"need tol",IF(B1&gt;0,(B7-B8)/(6*B12),"n/a"))</f>
        <v>1.5417412808049809</v>
      </c>
      <c r="D20" s="20">
        <f>IF(COUNTBLANK('Data Entry'!D31)=1,"",'Data Entry'!D31)</f>
        <v>170.63</v>
      </c>
      <c r="E20" s="23">
        <f t="shared" si="0"/>
        <v>173.12250000000003</v>
      </c>
      <c r="F20" s="25">
        <v>2</v>
      </c>
      <c r="G20" s="12">
        <v>11</v>
      </c>
      <c r="H20" s="8">
        <f t="shared" ca="1" si="1"/>
        <v>170.3</v>
      </c>
      <c r="I20" s="8" t="str">
        <f t="shared" si="2"/>
        <v>q1</v>
      </c>
      <c r="J20" s="8" t="s">
        <v>87</v>
      </c>
      <c r="K20" s="29">
        <f t="shared" si="3"/>
        <v>1</v>
      </c>
      <c r="M20" s="12">
        <f t="shared" ca="1" si="11"/>
        <v>170.86784615384613</v>
      </c>
      <c r="N20" s="8" t="str">
        <f t="shared" si="12"/>
        <v>$DC$1</v>
      </c>
      <c r="O20" s="8" t="s">
        <v>57</v>
      </c>
      <c r="P20" s="29">
        <f t="shared" si="13"/>
        <v>1</v>
      </c>
      <c r="R20" s="12">
        <f t="shared" ca="1" si="14"/>
        <v>174.11093243703198</v>
      </c>
      <c r="S20" s="8" t="str">
        <f t="shared" si="15"/>
        <v>$HD$1</v>
      </c>
      <c r="T20" s="8" t="s">
        <v>58</v>
      </c>
      <c r="U20" s="29">
        <f t="shared" si="16"/>
        <v>1</v>
      </c>
      <c r="W20" s="18">
        <f t="shared" ca="1" si="4"/>
        <v>167.62475987066028</v>
      </c>
      <c r="Y20" s="12">
        <f t="shared" si="5"/>
        <v>175</v>
      </c>
      <c r="Z20" s="8">
        <f t="shared" si="6"/>
        <v>165</v>
      </c>
      <c r="AA20" s="29">
        <f t="shared" si="7"/>
        <v>10</v>
      </c>
      <c r="AW20" s="44"/>
      <c r="BA20"/>
      <c r="DE20" s="32">
        <v>11</v>
      </c>
      <c r="DF20" s="10">
        <f t="shared" ca="1" si="8"/>
        <v>0.39000000000001478</v>
      </c>
      <c r="DG20" s="9" t="str">
        <f t="shared" si="9"/>
        <v>do1</v>
      </c>
      <c r="DH20" s="9" t="s">
        <v>88</v>
      </c>
      <c r="DI20" s="36">
        <f t="shared" si="10"/>
        <v>1</v>
      </c>
      <c r="DK20" s="42">
        <f t="shared" ca="1" si="17"/>
        <v>1.2215624999999992</v>
      </c>
      <c r="DL20" s="9" t="str">
        <f t="shared" si="18"/>
        <v>$ha$1</v>
      </c>
      <c r="DM20" s="9" t="s">
        <v>61</v>
      </c>
      <c r="DN20" s="36">
        <f t="shared" si="19"/>
        <v>1</v>
      </c>
      <c r="DO20" s="1"/>
      <c r="DP20" s="12">
        <f t="shared" ca="1" si="20"/>
        <v>3.9908446874999974</v>
      </c>
      <c r="DQ20" s="8" t="str">
        <f t="shared" si="21"/>
        <v>$Hf$1</v>
      </c>
      <c r="DR20" s="8" t="s">
        <v>62</v>
      </c>
      <c r="DS20" s="29">
        <f t="shared" si="22"/>
        <v>1</v>
      </c>
      <c r="DV20" s="44"/>
    </row>
    <row r="21" spans="1:153" ht="13.15" thickBot="1" x14ac:dyDescent="0.4">
      <c r="A21" s="54" t="s">
        <v>89</v>
      </c>
      <c r="B21" s="67">
        <f ca="1">IF(COUNTBLANK(B7)=1,"need tol",IF(B1&gt;0,(B7-B9)/(3*B12),"n/a"))</f>
        <v>1.2741424326504989</v>
      </c>
      <c r="D21" s="20">
        <f>IF(COUNTBLANK('Data Entry'!D32)=1,"",'Data Entry'!D32)</f>
        <v>170.67</v>
      </c>
      <c r="E21" s="23">
        <f t="shared" si="0"/>
        <v>173.37000000000003</v>
      </c>
      <c r="F21" s="25">
        <f t="array" ref="F21">FREQUENCY(RawData,Bins)</f>
        <v>1</v>
      </c>
      <c r="G21" s="12">
        <v>12</v>
      </c>
      <c r="H21" s="8">
        <f t="shared" ca="1" si="1"/>
        <v>169.3</v>
      </c>
      <c r="I21" s="8" t="str">
        <f t="shared" si="2"/>
        <v>r1</v>
      </c>
      <c r="J21" s="8" t="s">
        <v>90</v>
      </c>
      <c r="K21" s="29">
        <f t="shared" si="3"/>
        <v>1</v>
      </c>
      <c r="M21" s="12">
        <f t="shared" ca="1" si="11"/>
        <v>170.86784615384613</v>
      </c>
      <c r="N21" s="8" t="str">
        <f t="shared" si="12"/>
        <v>$DC$1</v>
      </c>
      <c r="O21" s="8" t="s">
        <v>57</v>
      </c>
      <c r="P21" s="29">
        <f t="shared" si="13"/>
        <v>1</v>
      </c>
      <c r="R21" s="12">
        <f t="shared" ca="1" si="14"/>
        <v>174.11093243703198</v>
      </c>
      <c r="S21" s="8" t="str">
        <f t="shared" si="15"/>
        <v>$HD$1</v>
      </c>
      <c r="T21" s="8" t="s">
        <v>58</v>
      </c>
      <c r="U21" s="29">
        <f t="shared" si="16"/>
        <v>1</v>
      </c>
      <c r="W21" s="18">
        <f t="shared" ca="1" si="4"/>
        <v>167.62475987066028</v>
      </c>
      <c r="Y21" s="12">
        <f t="shared" si="5"/>
        <v>175</v>
      </c>
      <c r="Z21" s="8">
        <f t="shared" si="6"/>
        <v>165</v>
      </c>
      <c r="AA21" s="29">
        <f t="shared" si="7"/>
        <v>10</v>
      </c>
      <c r="AX21"/>
      <c r="DE21" s="32">
        <v>12</v>
      </c>
      <c r="DF21" s="10">
        <f t="shared" ca="1" si="8"/>
        <v>1</v>
      </c>
      <c r="DG21" s="9" t="str">
        <f t="shared" si="9"/>
        <v>dp1</v>
      </c>
      <c r="DH21" s="9" t="s">
        <v>91</v>
      </c>
      <c r="DI21" s="36">
        <f t="shared" si="10"/>
        <v>1</v>
      </c>
      <c r="DK21" s="42">
        <f t="shared" ca="1" si="17"/>
        <v>1.2215624999999992</v>
      </c>
      <c r="DL21" s="9" t="str">
        <f t="shared" si="18"/>
        <v>$ha$1</v>
      </c>
      <c r="DM21" s="9" t="s">
        <v>61</v>
      </c>
      <c r="DN21" s="36">
        <f t="shared" si="19"/>
        <v>1</v>
      </c>
      <c r="DO21" s="1"/>
      <c r="DP21" s="12">
        <f t="shared" ca="1" si="20"/>
        <v>3.9908446874999974</v>
      </c>
      <c r="DQ21" s="8" t="str">
        <f t="shared" si="21"/>
        <v>$Hf$1</v>
      </c>
      <c r="DR21" s="8" t="s">
        <v>62</v>
      </c>
      <c r="DS21" s="29">
        <f t="shared" si="22"/>
        <v>1</v>
      </c>
      <c r="DT21" s="1"/>
      <c r="DU21" s="44"/>
      <c r="DV21" s="44"/>
      <c r="DY21" s="44"/>
      <c r="ED21" s="44"/>
      <c r="EF21" s="44"/>
      <c r="EG21" s="1"/>
      <c r="EN21" s="44"/>
      <c r="EW21" s="44"/>
    </row>
    <row r="22" spans="1:153" x14ac:dyDescent="0.35">
      <c r="A22" s="54" t="s">
        <v>92</v>
      </c>
      <c r="B22" s="67">
        <f ca="1">IF(COUNTBLANK(B8)=1,"need tol",IF(B1&gt;0,(B9-B8)/(3*B12),"n/a"))</f>
        <v>1.8093401289594628</v>
      </c>
      <c r="D22" s="20">
        <f>IF(COUNTBLANK('Data Entry'!D33)=1,"",'Data Entry'!D33)</f>
        <v>170.62</v>
      </c>
      <c r="G22" s="12">
        <v>13</v>
      </c>
      <c r="H22" s="8">
        <f t="shared" ca="1" si="1"/>
        <v>169.15</v>
      </c>
      <c r="I22" s="8" t="str">
        <f t="shared" si="2"/>
        <v>s1</v>
      </c>
      <c r="J22" s="8" t="s">
        <v>93</v>
      </c>
      <c r="K22" s="29">
        <f t="shared" si="3"/>
        <v>1</v>
      </c>
      <c r="M22" s="12">
        <f t="shared" ca="1" si="11"/>
        <v>170.86784615384613</v>
      </c>
      <c r="N22" s="8" t="str">
        <f t="shared" si="12"/>
        <v>$DC$1</v>
      </c>
      <c r="O22" s="8" t="s">
        <v>57</v>
      </c>
      <c r="P22" s="29">
        <f t="shared" si="13"/>
        <v>1</v>
      </c>
      <c r="R22" s="12">
        <f t="shared" ca="1" si="14"/>
        <v>174.11093243703198</v>
      </c>
      <c r="S22" s="8" t="str">
        <f t="shared" si="15"/>
        <v>$HD$1</v>
      </c>
      <c r="T22" s="8" t="s">
        <v>58</v>
      </c>
      <c r="U22" s="29">
        <f t="shared" si="16"/>
        <v>1</v>
      </c>
      <c r="W22" s="18">
        <f t="shared" ca="1" si="4"/>
        <v>167.62475987066028</v>
      </c>
      <c r="Y22" s="12">
        <f t="shared" si="5"/>
        <v>175</v>
      </c>
      <c r="Z22" s="8">
        <f t="shared" si="6"/>
        <v>165</v>
      </c>
      <c r="AA22" s="29">
        <f t="shared" si="7"/>
        <v>10</v>
      </c>
      <c r="AW22" s="44"/>
      <c r="BA22"/>
      <c r="DE22" s="32">
        <v>13</v>
      </c>
      <c r="DF22" s="10">
        <f t="shared" ca="1" si="8"/>
        <v>0.15000000000000568</v>
      </c>
      <c r="DG22" s="9" t="str">
        <f t="shared" si="9"/>
        <v>dq1</v>
      </c>
      <c r="DH22" s="9" t="s">
        <v>94</v>
      </c>
      <c r="DI22" s="36">
        <f t="shared" si="10"/>
        <v>1</v>
      </c>
      <c r="DK22" s="42">
        <f t="shared" ca="1" si="17"/>
        <v>1.2215624999999992</v>
      </c>
      <c r="DL22" s="9" t="str">
        <f t="shared" si="18"/>
        <v>$ha$1</v>
      </c>
      <c r="DM22" s="9" t="s">
        <v>61</v>
      </c>
      <c r="DN22" s="36">
        <f t="shared" si="19"/>
        <v>1</v>
      </c>
      <c r="DO22" s="1"/>
      <c r="DP22" s="12">
        <f t="shared" ca="1" si="20"/>
        <v>3.9908446874999974</v>
      </c>
      <c r="DQ22" s="8" t="str">
        <f t="shared" si="21"/>
        <v>$Hf$1</v>
      </c>
      <c r="DR22" s="8" t="s">
        <v>62</v>
      </c>
      <c r="DS22" s="29">
        <f t="shared" si="22"/>
        <v>1</v>
      </c>
      <c r="DU22" s="44"/>
      <c r="DV22" s="44"/>
      <c r="DY22" s="44"/>
      <c r="ED22" s="44"/>
      <c r="EF22" s="44"/>
    </row>
    <row r="23" spans="1:153" x14ac:dyDescent="0.35">
      <c r="A23" s="54" t="s">
        <v>19</v>
      </c>
      <c r="B23" s="67">
        <f ca="1">IF(COUNTBLANK(B7:B8)&gt;0,"need tol",IF(B1&gt;0,MIN(B21:B22),"n/a"))</f>
        <v>1.2741424326504989</v>
      </c>
      <c r="D23" s="20">
        <f>IF(COUNTBLANK('Data Entry'!D34)=1,"",'Data Entry'!D34)</f>
        <v>172.34</v>
      </c>
      <c r="G23" s="12">
        <v>14</v>
      </c>
      <c r="H23" s="8">
        <f t="shared" ca="1" si="1"/>
        <v>170.02</v>
      </c>
      <c r="I23" s="8" t="str">
        <f t="shared" si="2"/>
        <v>t1</v>
      </c>
      <c r="J23" s="8" t="s">
        <v>95</v>
      </c>
      <c r="K23" s="29">
        <f t="shared" si="3"/>
        <v>1</v>
      </c>
      <c r="M23" s="12">
        <f t="shared" ca="1" si="11"/>
        <v>170.86784615384613</v>
      </c>
      <c r="N23" s="8" t="str">
        <f t="shared" si="12"/>
        <v>$DC$1</v>
      </c>
      <c r="O23" s="8" t="s">
        <v>57</v>
      </c>
      <c r="P23" s="29">
        <f t="shared" si="13"/>
        <v>1</v>
      </c>
      <c r="R23" s="12">
        <f t="shared" ca="1" si="14"/>
        <v>174.11093243703198</v>
      </c>
      <c r="S23" s="8" t="str">
        <f t="shared" si="15"/>
        <v>$HD$1</v>
      </c>
      <c r="T23" s="8" t="s">
        <v>58</v>
      </c>
      <c r="U23" s="29">
        <f t="shared" si="16"/>
        <v>1</v>
      </c>
      <c r="W23" s="18">
        <f t="shared" ca="1" si="4"/>
        <v>167.62475987066028</v>
      </c>
      <c r="Y23" s="12">
        <f t="shared" si="5"/>
        <v>175</v>
      </c>
      <c r="Z23" s="8">
        <f t="shared" si="6"/>
        <v>165</v>
      </c>
      <c r="AA23" s="29">
        <f t="shared" si="7"/>
        <v>10</v>
      </c>
      <c r="AW23" s="44"/>
      <c r="AX23"/>
      <c r="DE23" s="32">
        <v>14</v>
      </c>
      <c r="DF23" s="10">
        <f t="shared" ca="1" si="8"/>
        <v>0.87000000000000455</v>
      </c>
      <c r="DG23" s="9" t="str">
        <f t="shared" si="9"/>
        <v>dr1</v>
      </c>
      <c r="DH23" s="9" t="s">
        <v>96</v>
      </c>
      <c r="DI23" s="36">
        <f t="shared" si="10"/>
        <v>1</v>
      </c>
      <c r="DK23" s="42">
        <f t="shared" ca="1" si="17"/>
        <v>1.2215624999999992</v>
      </c>
      <c r="DL23" s="9" t="str">
        <f t="shared" si="18"/>
        <v>$ha$1</v>
      </c>
      <c r="DM23" s="9" t="s">
        <v>61</v>
      </c>
      <c r="DN23" s="36">
        <f t="shared" si="19"/>
        <v>1</v>
      </c>
      <c r="DO23" s="1"/>
      <c r="DP23" s="12">
        <f t="shared" ca="1" si="20"/>
        <v>3.9908446874999974</v>
      </c>
      <c r="DQ23" s="8" t="str">
        <f t="shared" si="21"/>
        <v>$Hf$1</v>
      </c>
      <c r="DR23" s="8" t="s">
        <v>62</v>
      </c>
      <c r="DS23" s="29">
        <f t="shared" si="22"/>
        <v>1</v>
      </c>
      <c r="DT23" s="1"/>
      <c r="DU23" s="44"/>
      <c r="DV23" s="44"/>
      <c r="DY23" s="44"/>
      <c r="EG23" s="1"/>
      <c r="EN23" s="44"/>
      <c r="EW23" s="44"/>
    </row>
    <row r="24" spans="1:153" x14ac:dyDescent="0.35">
      <c r="A24" s="54" t="s">
        <v>97</v>
      </c>
      <c r="B24" s="64">
        <f>COUNT('Data Entry'!D12:D111)</f>
        <v>65</v>
      </c>
      <c r="D24" s="20">
        <f>IF(COUNTBLANK('Data Entry'!D35)=1,"",'Data Entry'!D35)</f>
        <v>170.91</v>
      </c>
      <c r="G24" s="12">
        <v>15</v>
      </c>
      <c r="H24" s="8">
        <f t="shared" ca="1" si="1"/>
        <v>170.22</v>
      </c>
      <c r="I24" s="8" t="str">
        <f t="shared" si="2"/>
        <v>u1</v>
      </c>
      <c r="J24" s="8" t="s">
        <v>98</v>
      </c>
      <c r="K24" s="29">
        <f t="shared" si="3"/>
        <v>1</v>
      </c>
      <c r="M24" s="12">
        <f t="shared" ca="1" si="11"/>
        <v>170.86784615384613</v>
      </c>
      <c r="N24" s="8" t="str">
        <f t="shared" si="12"/>
        <v>$DC$1</v>
      </c>
      <c r="O24" s="8" t="s">
        <v>57</v>
      </c>
      <c r="P24" s="29">
        <f t="shared" si="13"/>
        <v>1</v>
      </c>
      <c r="R24" s="12">
        <f t="shared" ca="1" si="14"/>
        <v>174.11093243703198</v>
      </c>
      <c r="S24" s="8" t="str">
        <f t="shared" si="15"/>
        <v>$HD$1</v>
      </c>
      <c r="T24" s="8" t="s">
        <v>58</v>
      </c>
      <c r="U24" s="29">
        <f t="shared" si="16"/>
        <v>1</v>
      </c>
      <c r="W24" s="18">
        <f t="shared" ca="1" si="4"/>
        <v>167.62475987066028</v>
      </c>
      <c r="Y24" s="12">
        <f t="shared" si="5"/>
        <v>175</v>
      </c>
      <c r="Z24" s="8">
        <f t="shared" si="6"/>
        <v>165</v>
      </c>
      <c r="AA24" s="29">
        <f t="shared" si="7"/>
        <v>10</v>
      </c>
      <c r="BA24"/>
      <c r="DE24" s="32">
        <v>15</v>
      </c>
      <c r="DF24" s="10">
        <f t="shared" ca="1" si="8"/>
        <v>0.19999999999998863</v>
      </c>
      <c r="DG24" s="9" t="str">
        <f t="shared" si="9"/>
        <v>ds1</v>
      </c>
      <c r="DH24" s="9" t="s">
        <v>99</v>
      </c>
      <c r="DI24" s="36">
        <f t="shared" si="10"/>
        <v>1</v>
      </c>
      <c r="DK24" s="42">
        <f t="shared" ca="1" si="17"/>
        <v>1.2215624999999992</v>
      </c>
      <c r="DL24" s="9" t="str">
        <f t="shared" si="18"/>
        <v>$ha$1</v>
      </c>
      <c r="DM24" s="9" t="s">
        <v>61</v>
      </c>
      <c r="DN24" s="36">
        <f t="shared" si="19"/>
        <v>1</v>
      </c>
      <c r="DP24" s="12">
        <f t="shared" ca="1" si="20"/>
        <v>3.9908446874999974</v>
      </c>
      <c r="DQ24" s="8" t="str">
        <f t="shared" si="21"/>
        <v>$Hf$1</v>
      </c>
      <c r="DR24" s="8" t="s">
        <v>62</v>
      </c>
      <c r="DS24" s="29">
        <f t="shared" si="22"/>
        <v>1</v>
      </c>
      <c r="DU24" s="44"/>
      <c r="DV24" s="44"/>
      <c r="ED24" s="44"/>
      <c r="EF24" s="44"/>
    </row>
    <row r="25" spans="1:153" x14ac:dyDescent="0.35">
      <c r="A25" s="54" t="s">
        <v>35</v>
      </c>
      <c r="B25" s="64" t="str">
        <f ca="1">IF(B1&gt;1,"Use n=1",IF(COUNTBLANK(B7:B8)&gt;0,"Need Tol",IF(AA223=FALSE,"Not Stable",IF(B19&gt;1,((((B7-B8)/2)+B8)+((B7-B8)/2*0.5)),"Can't Use"))))</f>
        <v>Not Stable</v>
      </c>
      <c r="D25" s="20">
        <f>IF(COUNTBLANK('Data Entry'!D36)=1,"",'Data Entry'!D36)</f>
        <v>170.81</v>
      </c>
      <c r="G25" s="12">
        <v>16</v>
      </c>
      <c r="H25" s="8">
        <f t="shared" ca="1" si="1"/>
        <v>168.88</v>
      </c>
      <c r="I25" s="8" t="str">
        <f t="shared" si="2"/>
        <v>v1</v>
      </c>
      <c r="J25" s="8" t="s">
        <v>100</v>
      </c>
      <c r="K25" s="29">
        <f t="shared" si="3"/>
        <v>1</v>
      </c>
      <c r="M25" s="12">
        <f t="shared" ca="1" si="11"/>
        <v>170.86784615384613</v>
      </c>
      <c r="N25" s="8" t="str">
        <f t="shared" si="12"/>
        <v>$DC$1</v>
      </c>
      <c r="O25" s="8" t="s">
        <v>57</v>
      </c>
      <c r="P25" s="29">
        <f t="shared" si="13"/>
        <v>1</v>
      </c>
      <c r="R25" s="12">
        <f t="shared" ca="1" si="14"/>
        <v>174.11093243703198</v>
      </c>
      <c r="S25" s="8" t="str">
        <f t="shared" si="15"/>
        <v>$HD$1</v>
      </c>
      <c r="T25" s="8" t="s">
        <v>58</v>
      </c>
      <c r="U25" s="29">
        <f t="shared" si="16"/>
        <v>1</v>
      </c>
      <c r="W25" s="18">
        <f t="shared" ca="1" si="4"/>
        <v>167.62475987066028</v>
      </c>
      <c r="Y25" s="12">
        <f t="shared" si="5"/>
        <v>175</v>
      </c>
      <c r="Z25" s="8">
        <f t="shared" si="6"/>
        <v>165</v>
      </c>
      <c r="AA25" s="29">
        <f t="shared" si="7"/>
        <v>10</v>
      </c>
      <c r="AW25" s="44"/>
      <c r="AX25"/>
      <c r="DE25" s="32">
        <v>16</v>
      </c>
      <c r="DF25" s="10">
        <f t="shared" ca="1" si="8"/>
        <v>1.3400000000000034</v>
      </c>
      <c r="DG25" s="9" t="str">
        <f t="shared" si="9"/>
        <v>dt1</v>
      </c>
      <c r="DH25" s="9" t="s">
        <v>101</v>
      </c>
      <c r="DI25" s="36">
        <f t="shared" si="10"/>
        <v>1</v>
      </c>
      <c r="DK25" s="42">
        <f t="shared" ca="1" si="17"/>
        <v>1.2215624999999992</v>
      </c>
      <c r="DL25" s="9" t="str">
        <f t="shared" si="18"/>
        <v>$ha$1</v>
      </c>
      <c r="DM25" s="9" t="s">
        <v>61</v>
      </c>
      <c r="DN25" s="36">
        <f t="shared" si="19"/>
        <v>1</v>
      </c>
      <c r="DO25" s="1"/>
      <c r="DP25" s="12">
        <f t="shared" ca="1" si="20"/>
        <v>3.9908446874999974</v>
      </c>
      <c r="DQ25" s="8" t="str">
        <f t="shared" si="21"/>
        <v>$Hf$1</v>
      </c>
      <c r="DR25" s="8" t="s">
        <v>62</v>
      </c>
      <c r="DS25" s="29">
        <f t="shared" si="22"/>
        <v>1</v>
      </c>
      <c r="DT25" s="1"/>
      <c r="DU25" s="44"/>
      <c r="ED25" s="44"/>
      <c r="EF25" s="44"/>
      <c r="EG25" s="1"/>
      <c r="EN25" s="44"/>
      <c r="EW25" s="44"/>
    </row>
    <row r="26" spans="1:153" x14ac:dyDescent="0.35">
      <c r="A26" s="54" t="s">
        <v>37</v>
      </c>
      <c r="B26" s="64" t="str">
        <f ca="1">IF(B1&gt;1,"Use n=1",IF(COUNTBLANK(B7:B8)&gt;0,"need tol",IF(AA223=FALSE,"Not Stable",IF(B19&gt;1,((((B7-B8)/2)+B8)-((B7-B8)/2*0.5)),"Can't Use"))))</f>
        <v>Not Stable</v>
      </c>
      <c r="D26" s="20">
        <f>IF(COUNTBLANK('Data Entry'!D37)=1,"",'Data Entry'!D37)</f>
        <v>170.48</v>
      </c>
      <c r="G26" s="12">
        <v>17</v>
      </c>
      <c r="H26" s="8">
        <f t="shared" ca="1" si="1"/>
        <v>170.43</v>
      </c>
      <c r="I26" s="8" t="str">
        <f t="shared" si="2"/>
        <v>w1</v>
      </c>
      <c r="J26" s="8" t="s">
        <v>102</v>
      </c>
      <c r="K26" s="29">
        <f t="shared" si="3"/>
        <v>1</v>
      </c>
      <c r="M26" s="12">
        <f t="shared" ca="1" si="11"/>
        <v>170.86784615384613</v>
      </c>
      <c r="N26" s="8" t="str">
        <f t="shared" si="12"/>
        <v>$DC$1</v>
      </c>
      <c r="O26" s="8" t="s">
        <v>57</v>
      </c>
      <c r="P26" s="29">
        <f t="shared" si="13"/>
        <v>1</v>
      </c>
      <c r="R26" s="12">
        <f t="shared" ca="1" si="14"/>
        <v>174.11093243703198</v>
      </c>
      <c r="S26" s="8" t="str">
        <f t="shared" si="15"/>
        <v>$HD$1</v>
      </c>
      <c r="T26" s="8" t="s">
        <v>58</v>
      </c>
      <c r="U26" s="29">
        <f t="shared" si="16"/>
        <v>1</v>
      </c>
      <c r="W26" s="18">
        <f t="shared" ca="1" si="4"/>
        <v>167.62475987066028</v>
      </c>
      <c r="Y26" s="12">
        <f t="shared" si="5"/>
        <v>175</v>
      </c>
      <c r="Z26" s="8">
        <f t="shared" si="6"/>
        <v>165</v>
      </c>
      <c r="AA26" s="29">
        <f t="shared" si="7"/>
        <v>10</v>
      </c>
      <c r="AW26" s="44"/>
      <c r="BA26"/>
      <c r="DE26" s="32">
        <v>17</v>
      </c>
      <c r="DF26" s="10">
        <f t="shared" ca="1" si="8"/>
        <v>1.5500000000000114</v>
      </c>
      <c r="DG26" s="9" t="str">
        <f t="shared" si="9"/>
        <v>du1</v>
      </c>
      <c r="DH26" s="9" t="s">
        <v>103</v>
      </c>
      <c r="DI26" s="36">
        <f t="shared" si="10"/>
        <v>1</v>
      </c>
      <c r="DK26" s="42">
        <f t="shared" ca="1" si="17"/>
        <v>1.2215624999999992</v>
      </c>
      <c r="DL26" s="9" t="str">
        <f t="shared" si="18"/>
        <v>$ha$1</v>
      </c>
      <c r="DM26" s="9" t="s">
        <v>61</v>
      </c>
      <c r="DN26" s="36">
        <f t="shared" si="19"/>
        <v>1</v>
      </c>
      <c r="DO26" s="1"/>
      <c r="DP26" s="12">
        <f t="shared" ca="1" si="20"/>
        <v>3.9908446874999974</v>
      </c>
      <c r="DQ26" s="8" t="str">
        <f t="shared" si="21"/>
        <v>$Hf$1</v>
      </c>
      <c r="DR26" s="8" t="s">
        <v>62</v>
      </c>
      <c r="DS26" s="29">
        <f t="shared" si="22"/>
        <v>1</v>
      </c>
      <c r="DV26" s="44"/>
      <c r="DY26" s="1"/>
    </row>
    <row r="27" spans="1:153" x14ac:dyDescent="0.35">
      <c r="A27" s="54" t="s">
        <v>104</v>
      </c>
      <c r="B27" s="64" t="str">
        <f>IF(B1=1,"Use IMR",AD10)</f>
        <v>Use IMR</v>
      </c>
      <c r="D27" s="20">
        <f>IF(COUNTBLANK('Data Entry'!D38)=1,"",'Data Entry'!D38)</f>
        <v>172.97</v>
      </c>
      <c r="G27" s="12">
        <v>18</v>
      </c>
      <c r="H27" s="8">
        <f t="shared" ca="1" si="1"/>
        <v>170.59</v>
      </c>
      <c r="I27" s="8" t="str">
        <f t="shared" si="2"/>
        <v>x1</v>
      </c>
      <c r="J27" s="8" t="s">
        <v>105</v>
      </c>
      <c r="K27" s="29">
        <f t="shared" si="3"/>
        <v>1</v>
      </c>
      <c r="M27" s="12">
        <f t="shared" ca="1" si="11"/>
        <v>170.86784615384613</v>
      </c>
      <c r="N27" s="8" t="str">
        <f t="shared" si="12"/>
        <v>$DC$1</v>
      </c>
      <c r="O27" s="8" t="s">
        <v>57</v>
      </c>
      <c r="P27" s="29">
        <f t="shared" si="13"/>
        <v>1</v>
      </c>
      <c r="R27" s="12">
        <f t="shared" ca="1" si="14"/>
        <v>174.11093243703198</v>
      </c>
      <c r="S27" s="8" t="str">
        <f t="shared" si="15"/>
        <v>$HD$1</v>
      </c>
      <c r="T27" s="8" t="s">
        <v>58</v>
      </c>
      <c r="U27" s="29">
        <f t="shared" si="16"/>
        <v>1</v>
      </c>
      <c r="W27" s="18">
        <f t="shared" ca="1" si="4"/>
        <v>167.62475987066028</v>
      </c>
      <c r="Y27" s="12">
        <f t="shared" ref="Y27:Y42" si="23">IF($B$1=1,$B$7,$B$9)</f>
        <v>175</v>
      </c>
      <c r="Z27" s="8">
        <f t="shared" ref="Z27:Z42" si="24">IF($B$1=1,$B$8,$B$9)</f>
        <v>165</v>
      </c>
      <c r="AA27" s="29">
        <f t="shared" ref="AA27:AA42" si="25">IF($B$1=1,Y27-Z27,$B$10)</f>
        <v>10</v>
      </c>
      <c r="AX27"/>
      <c r="DE27" s="32">
        <v>18</v>
      </c>
      <c r="DF27" s="10">
        <f t="shared" ca="1" si="8"/>
        <v>0.15999999999999659</v>
      </c>
      <c r="DG27" s="9" t="str">
        <f t="shared" si="9"/>
        <v>dv1</v>
      </c>
      <c r="DH27" s="9" t="s">
        <v>106</v>
      </c>
      <c r="DI27" s="36">
        <f t="shared" si="10"/>
        <v>1</v>
      </c>
      <c r="DK27" s="42">
        <f t="shared" ca="1" si="17"/>
        <v>1.2215624999999992</v>
      </c>
      <c r="DL27" s="9" t="str">
        <f t="shared" si="18"/>
        <v>$ha$1</v>
      </c>
      <c r="DM27" s="9" t="s">
        <v>61</v>
      </c>
      <c r="DN27" s="36">
        <f t="shared" si="19"/>
        <v>1</v>
      </c>
      <c r="DO27" s="1"/>
      <c r="DP27" s="12">
        <f t="shared" ca="1" si="20"/>
        <v>3.9908446874999974</v>
      </c>
      <c r="DQ27" s="8" t="str">
        <f t="shared" si="21"/>
        <v>$Hf$1</v>
      </c>
      <c r="DR27" s="8" t="s">
        <v>62</v>
      </c>
      <c r="DS27" s="29">
        <f t="shared" si="22"/>
        <v>1</v>
      </c>
      <c r="DT27" s="1"/>
      <c r="DU27" s="44"/>
      <c r="DV27" s="44"/>
      <c r="DY27" s="1"/>
      <c r="ED27" s="44"/>
      <c r="EN27" s="44"/>
      <c r="EW27" s="44"/>
    </row>
    <row r="28" spans="1:153" x14ac:dyDescent="0.35">
      <c r="A28" s="54" t="s">
        <v>107</v>
      </c>
      <c r="B28" s="64" t="str">
        <f>IF(B1=1,"Use IMR",AD11)</f>
        <v>Use IMR</v>
      </c>
      <c r="D28" s="20">
        <f>IF(COUNTBLANK('Data Entry'!D39)=1,"",'Data Entry'!D39)</f>
        <v>171.86</v>
      </c>
      <c r="G28" s="12">
        <v>19</v>
      </c>
      <c r="H28" s="8">
        <f t="shared" ca="1" si="1"/>
        <v>171.13</v>
      </c>
      <c r="I28" s="8" t="str">
        <f t="shared" si="2"/>
        <v>y1</v>
      </c>
      <c r="J28" s="8" t="s">
        <v>108</v>
      </c>
      <c r="K28" s="29">
        <f t="shared" si="3"/>
        <v>1</v>
      </c>
      <c r="M28" s="12">
        <f t="shared" ca="1" si="11"/>
        <v>170.86784615384613</v>
      </c>
      <c r="N28" s="8" t="str">
        <f t="shared" si="12"/>
        <v>$DC$1</v>
      </c>
      <c r="O28" s="8" t="s">
        <v>57</v>
      </c>
      <c r="P28" s="29">
        <f t="shared" si="13"/>
        <v>1</v>
      </c>
      <c r="R28" s="12">
        <f t="shared" ca="1" si="14"/>
        <v>174.11093243703198</v>
      </c>
      <c r="S28" s="8" t="str">
        <f t="shared" si="15"/>
        <v>$HD$1</v>
      </c>
      <c r="T28" s="8" t="s">
        <v>58</v>
      </c>
      <c r="U28" s="29">
        <f t="shared" si="16"/>
        <v>1</v>
      </c>
      <c r="W28" s="18">
        <f t="shared" ca="1" si="4"/>
        <v>167.62475987066028</v>
      </c>
      <c r="Y28" s="12">
        <f t="shared" si="23"/>
        <v>175</v>
      </c>
      <c r="Z28" s="8">
        <f t="shared" si="24"/>
        <v>165</v>
      </c>
      <c r="AA28" s="29">
        <f t="shared" si="25"/>
        <v>10</v>
      </c>
      <c r="DE28" s="32">
        <v>19</v>
      </c>
      <c r="DF28" s="10">
        <f t="shared" ca="1" si="8"/>
        <v>0.53999999999999204</v>
      </c>
      <c r="DG28" s="9" t="str">
        <f t="shared" si="9"/>
        <v>dw1</v>
      </c>
      <c r="DH28" s="9" t="s">
        <v>109</v>
      </c>
      <c r="DI28" s="36">
        <f t="shared" si="10"/>
        <v>1</v>
      </c>
      <c r="DK28" s="42">
        <f t="shared" ca="1" si="17"/>
        <v>1.2215624999999992</v>
      </c>
      <c r="DL28" s="9" t="str">
        <f t="shared" si="18"/>
        <v>$ha$1</v>
      </c>
      <c r="DM28" s="9" t="s">
        <v>61</v>
      </c>
      <c r="DN28" s="36">
        <f t="shared" si="19"/>
        <v>1</v>
      </c>
      <c r="DO28" s="1"/>
      <c r="DP28" s="12">
        <f t="shared" ca="1" si="20"/>
        <v>3.9908446874999974</v>
      </c>
      <c r="DQ28" s="8" t="str">
        <f t="shared" si="21"/>
        <v>$Hf$1</v>
      </c>
      <c r="DR28" s="8" t="s">
        <v>62</v>
      </c>
      <c r="DS28" s="29">
        <f t="shared" si="22"/>
        <v>1</v>
      </c>
      <c r="DU28" s="44"/>
      <c r="DV28" s="44"/>
      <c r="ED28" s="44"/>
    </row>
    <row r="29" spans="1:153" x14ac:dyDescent="0.35">
      <c r="A29" s="54" t="s">
        <v>110</v>
      </c>
      <c r="B29" s="64" t="str">
        <f>IF(B1=1,"Use IMR",AD12)</f>
        <v>Use IMR</v>
      </c>
      <c r="D29" s="20">
        <f>IF(COUNTBLANK('Data Entry'!D40)=1,"",'Data Entry'!D40)</f>
        <v>173.37</v>
      </c>
      <c r="G29" s="12">
        <v>20</v>
      </c>
      <c r="H29" s="8">
        <f t="shared" ca="1" si="1"/>
        <v>170.63</v>
      </c>
      <c r="I29" s="8" t="str">
        <f t="shared" si="2"/>
        <v>z1</v>
      </c>
      <c r="J29" s="8" t="s">
        <v>111</v>
      </c>
      <c r="K29" s="29">
        <f t="shared" si="3"/>
        <v>1</v>
      </c>
      <c r="M29" s="12">
        <f t="shared" ca="1" si="11"/>
        <v>170.86784615384613</v>
      </c>
      <c r="N29" s="8" t="str">
        <f t="shared" si="12"/>
        <v>$DC$1</v>
      </c>
      <c r="O29" s="8" t="s">
        <v>57</v>
      </c>
      <c r="P29" s="29">
        <f t="shared" si="13"/>
        <v>1</v>
      </c>
      <c r="R29" s="12">
        <f t="shared" ca="1" si="14"/>
        <v>174.11093243703198</v>
      </c>
      <c r="S29" s="8" t="str">
        <f t="shared" si="15"/>
        <v>$HD$1</v>
      </c>
      <c r="T29" s="8" t="s">
        <v>58</v>
      </c>
      <c r="U29" s="29">
        <f t="shared" si="16"/>
        <v>1</v>
      </c>
      <c r="W29" s="18">
        <f t="shared" ca="1" si="4"/>
        <v>167.62475987066028</v>
      </c>
      <c r="Y29" s="12">
        <f t="shared" si="23"/>
        <v>175</v>
      </c>
      <c r="Z29" s="8">
        <f t="shared" si="24"/>
        <v>165</v>
      </c>
      <c r="AA29" s="29">
        <f t="shared" si="25"/>
        <v>10</v>
      </c>
      <c r="AX29"/>
      <c r="DE29" s="32">
        <v>20</v>
      </c>
      <c r="DF29" s="10">
        <f t="shared" ca="1" si="8"/>
        <v>0.5</v>
      </c>
      <c r="DG29" s="9" t="str">
        <f t="shared" si="9"/>
        <v>dx1</v>
      </c>
      <c r="DH29" s="9" t="s">
        <v>112</v>
      </c>
      <c r="DI29" s="36">
        <f t="shared" si="10"/>
        <v>1</v>
      </c>
      <c r="DK29" s="42">
        <f t="shared" ca="1" si="17"/>
        <v>1.2215624999999992</v>
      </c>
      <c r="DL29" s="9" t="str">
        <f t="shared" si="18"/>
        <v>$ha$1</v>
      </c>
      <c r="DM29" s="9" t="s">
        <v>61</v>
      </c>
      <c r="DN29" s="36">
        <f t="shared" si="19"/>
        <v>1</v>
      </c>
      <c r="DO29" s="1"/>
      <c r="DP29" s="12">
        <f t="shared" ca="1" si="20"/>
        <v>3.9908446874999974</v>
      </c>
      <c r="DQ29" s="8" t="str">
        <f t="shared" si="21"/>
        <v>$Hf$1</v>
      </c>
      <c r="DR29" s="8" t="s">
        <v>62</v>
      </c>
      <c r="DS29" s="29">
        <f t="shared" si="22"/>
        <v>1</v>
      </c>
      <c r="DU29" s="44"/>
      <c r="DV29" s="44"/>
      <c r="DY29" s="1"/>
      <c r="EN29" s="44"/>
      <c r="EW29" s="44"/>
    </row>
    <row r="30" spans="1:153" x14ac:dyDescent="0.35">
      <c r="A30" s="54" t="s">
        <v>113</v>
      </c>
      <c r="B30" s="64">
        <f ca="1">IF(COUNTBLANK(B7:B8)&gt;0,"need tol",((($B$7-$B$8)/2)+$B$8)+(INDIRECT(S10)*DK10))</f>
        <v>173.24308628318585</v>
      </c>
      <c r="D30" s="20">
        <f>IF(COUNTBLANK('Data Entry'!D41)=1,"",'Data Entry'!D41)</f>
        <v>170.34</v>
      </c>
      <c r="G30" s="12">
        <v>21</v>
      </c>
      <c r="H30" s="8">
        <f t="shared" ref="H30:H93" ca="1" si="26">INDIRECT(I30)</f>
        <v>170.67</v>
      </c>
      <c r="I30" s="8" t="str">
        <f t="shared" ref="I30:I93" si="27">CONCATENATE(J30,K30)</f>
        <v>aa1</v>
      </c>
      <c r="J30" s="8" t="s">
        <v>114</v>
      </c>
      <c r="K30" s="29">
        <f t="shared" si="3"/>
        <v>1</v>
      </c>
      <c r="M30" s="12">
        <f t="shared" ca="1" si="11"/>
        <v>170.86784615384613</v>
      </c>
      <c r="N30" s="8" t="str">
        <f t="shared" si="12"/>
        <v>$DC$1</v>
      </c>
      <c r="O30" s="8" t="s">
        <v>57</v>
      </c>
      <c r="P30" s="29">
        <f t="shared" si="13"/>
        <v>1</v>
      </c>
      <c r="R30" s="12">
        <f t="shared" ca="1" si="14"/>
        <v>174.11093243703198</v>
      </c>
      <c r="S30" s="8" t="str">
        <f t="shared" si="15"/>
        <v>$HD$1</v>
      </c>
      <c r="T30" s="8" t="s">
        <v>58</v>
      </c>
      <c r="U30" s="29">
        <f t="shared" si="16"/>
        <v>1</v>
      </c>
      <c r="W30" s="18">
        <f t="shared" ca="1" si="4"/>
        <v>167.62475987066028</v>
      </c>
      <c r="Y30" s="12">
        <f t="shared" si="23"/>
        <v>175</v>
      </c>
      <c r="Z30" s="8">
        <f t="shared" si="24"/>
        <v>165</v>
      </c>
      <c r="AA30" s="29">
        <f t="shared" si="25"/>
        <v>10</v>
      </c>
      <c r="DE30" s="32">
        <v>21</v>
      </c>
      <c r="DF30" s="10">
        <f t="shared" ca="1" si="8"/>
        <v>3.9999999999992042E-2</v>
      </c>
      <c r="DG30" s="9" t="str">
        <f t="shared" si="9"/>
        <v>dy1</v>
      </c>
      <c r="DH30" s="9" t="s">
        <v>115</v>
      </c>
      <c r="DI30" s="36">
        <f t="shared" si="10"/>
        <v>1</v>
      </c>
      <c r="DK30" s="42">
        <f t="shared" ca="1" si="17"/>
        <v>1.2215624999999992</v>
      </c>
      <c r="DL30" s="9" t="str">
        <f t="shared" si="18"/>
        <v>$ha$1</v>
      </c>
      <c r="DM30" s="9" t="s">
        <v>61</v>
      </c>
      <c r="DN30" s="36">
        <f t="shared" si="19"/>
        <v>1</v>
      </c>
      <c r="DP30" s="12">
        <f t="shared" ca="1" si="20"/>
        <v>3.9908446874999974</v>
      </c>
      <c r="DQ30" s="8" t="str">
        <f t="shared" si="21"/>
        <v>$Hf$1</v>
      </c>
      <c r="DR30" s="8" t="s">
        <v>62</v>
      </c>
      <c r="DS30" s="29">
        <f t="shared" si="22"/>
        <v>1</v>
      </c>
      <c r="DU30" s="44"/>
      <c r="DV30" s="44"/>
      <c r="DY30" s="1"/>
      <c r="ED30" s="44"/>
    </row>
    <row r="31" spans="1:153" x14ac:dyDescent="0.35">
      <c r="A31" s="54" t="s">
        <v>116</v>
      </c>
      <c r="B31" s="64">
        <f ca="1">IF(COUNTBLANK(B7:B8)&gt;0,"need tol",((($B$7-$B$8)/2)+$B$8)-(INDIRECT(S10)*DK10))</f>
        <v>166.75691371681415</v>
      </c>
      <c r="D31" s="20">
        <f>IF(COUNTBLANK('Data Entry'!D42)=1,"",'Data Entry'!D42)</f>
        <v>172.66</v>
      </c>
      <c r="G31" s="12">
        <v>22</v>
      </c>
      <c r="H31" s="8">
        <f t="shared" ca="1" si="26"/>
        <v>170.62</v>
      </c>
      <c r="I31" s="8" t="str">
        <f t="shared" si="27"/>
        <v>ab1</v>
      </c>
      <c r="J31" s="8" t="s">
        <v>117</v>
      </c>
      <c r="K31" s="29">
        <f t="shared" si="3"/>
        <v>1</v>
      </c>
      <c r="M31" s="12">
        <f t="shared" ca="1" si="11"/>
        <v>170.86784615384613</v>
      </c>
      <c r="N31" s="8" t="str">
        <f t="shared" si="12"/>
        <v>$DC$1</v>
      </c>
      <c r="O31" s="8" t="s">
        <v>57</v>
      </c>
      <c r="P31" s="29">
        <f t="shared" si="13"/>
        <v>1</v>
      </c>
      <c r="R31" s="12">
        <f t="shared" ca="1" si="14"/>
        <v>174.11093243703198</v>
      </c>
      <c r="S31" s="8" t="str">
        <f t="shared" si="15"/>
        <v>$HD$1</v>
      </c>
      <c r="T31" s="8" t="s">
        <v>58</v>
      </c>
      <c r="U31" s="29">
        <f t="shared" si="16"/>
        <v>1</v>
      </c>
      <c r="W31" s="18">
        <f t="shared" ca="1" si="4"/>
        <v>167.62475987066028</v>
      </c>
      <c r="Y31" s="12">
        <f t="shared" si="23"/>
        <v>175</v>
      </c>
      <c r="Z31" s="8">
        <f t="shared" si="24"/>
        <v>165</v>
      </c>
      <c r="AA31" s="29">
        <f t="shared" si="25"/>
        <v>10</v>
      </c>
      <c r="DE31" s="32">
        <v>22</v>
      </c>
      <c r="DF31" s="10">
        <f t="shared" ca="1" si="8"/>
        <v>4.9999999999982947E-2</v>
      </c>
      <c r="DG31" s="9" t="str">
        <f t="shared" si="9"/>
        <v>dz1</v>
      </c>
      <c r="DH31" s="9" t="s">
        <v>118</v>
      </c>
      <c r="DI31" s="36">
        <f t="shared" si="10"/>
        <v>1</v>
      </c>
      <c r="DK31" s="42">
        <f t="shared" ca="1" si="17"/>
        <v>1.2215624999999992</v>
      </c>
      <c r="DL31" s="9" t="str">
        <f t="shared" si="18"/>
        <v>$ha$1</v>
      </c>
      <c r="DM31" s="9" t="s">
        <v>61</v>
      </c>
      <c r="DN31" s="36">
        <f t="shared" si="19"/>
        <v>1</v>
      </c>
      <c r="DO31" s="1"/>
      <c r="DP31" s="12">
        <f t="shared" ca="1" si="20"/>
        <v>3.9908446874999974</v>
      </c>
      <c r="DQ31" s="8" t="str">
        <f t="shared" si="21"/>
        <v>$Hf$1</v>
      </c>
      <c r="DR31" s="8" t="s">
        <v>62</v>
      </c>
      <c r="DS31" s="29">
        <f t="shared" si="22"/>
        <v>1</v>
      </c>
      <c r="DU31" s="44"/>
      <c r="ED31" s="44"/>
      <c r="EN31" s="44"/>
    </row>
    <row r="32" spans="1:153" x14ac:dyDescent="0.35">
      <c r="A32" s="54" t="s">
        <v>119</v>
      </c>
      <c r="B32" s="64">
        <f ca="1">B15</f>
        <v>3.9908446874999974</v>
      </c>
      <c r="D32" s="20">
        <f>IF(COUNTBLANK('Data Entry'!D43)=1,"",'Data Entry'!D43)</f>
        <v>169.38</v>
      </c>
      <c r="G32" s="12">
        <v>23</v>
      </c>
      <c r="H32" s="8">
        <f t="shared" ca="1" si="26"/>
        <v>172.34</v>
      </c>
      <c r="I32" s="8" t="str">
        <f t="shared" si="27"/>
        <v>ac1</v>
      </c>
      <c r="J32" s="8" t="s">
        <v>120</v>
      </c>
      <c r="K32" s="29">
        <f t="shared" si="3"/>
        <v>1</v>
      </c>
      <c r="M32" s="12">
        <f t="shared" ca="1" si="11"/>
        <v>170.86784615384613</v>
      </c>
      <c r="N32" s="8" t="str">
        <f t="shared" si="12"/>
        <v>$DC$1</v>
      </c>
      <c r="O32" s="8" t="s">
        <v>57</v>
      </c>
      <c r="P32" s="29">
        <f t="shared" si="13"/>
        <v>1</v>
      </c>
      <c r="R32" s="12">
        <f t="shared" ca="1" si="14"/>
        <v>174.11093243703198</v>
      </c>
      <c r="S32" s="8" t="str">
        <f t="shared" si="15"/>
        <v>$HD$1</v>
      </c>
      <c r="T32" s="8" t="s">
        <v>58</v>
      </c>
      <c r="U32" s="29">
        <f t="shared" si="16"/>
        <v>1</v>
      </c>
      <c r="W32" s="18">
        <f t="shared" ca="1" si="4"/>
        <v>167.62475987066028</v>
      </c>
      <c r="Y32" s="12">
        <f t="shared" si="23"/>
        <v>175</v>
      </c>
      <c r="Z32" s="8">
        <f t="shared" si="24"/>
        <v>165</v>
      </c>
      <c r="AA32" s="29">
        <f t="shared" si="25"/>
        <v>10</v>
      </c>
      <c r="DE32" s="32">
        <v>23</v>
      </c>
      <c r="DF32" s="10">
        <f t="shared" ca="1" si="8"/>
        <v>1.7199999999999989</v>
      </c>
      <c r="DG32" s="9" t="str">
        <f t="shared" si="9"/>
        <v>ea1</v>
      </c>
      <c r="DH32" s="9" t="s">
        <v>121</v>
      </c>
      <c r="DI32" s="36">
        <f t="shared" si="10"/>
        <v>1</v>
      </c>
      <c r="DK32" s="42">
        <f t="shared" ca="1" si="17"/>
        <v>1.2215624999999992</v>
      </c>
      <c r="DL32" s="9" t="str">
        <f t="shared" si="18"/>
        <v>$ha$1</v>
      </c>
      <c r="DM32" s="9" t="s">
        <v>61</v>
      </c>
      <c r="DN32" s="36">
        <f t="shared" si="19"/>
        <v>1</v>
      </c>
      <c r="DO32" s="1"/>
      <c r="DP32" s="12">
        <f t="shared" ca="1" si="20"/>
        <v>3.9908446874999974</v>
      </c>
      <c r="DQ32" s="8" t="str">
        <f t="shared" si="21"/>
        <v>$Hf$1</v>
      </c>
      <c r="DR32" s="8" t="s">
        <v>62</v>
      </c>
      <c r="DS32" s="29">
        <f t="shared" si="22"/>
        <v>1</v>
      </c>
      <c r="DV32" s="44"/>
      <c r="DY32" s="1"/>
    </row>
    <row r="33" spans="1:144" x14ac:dyDescent="0.35">
      <c r="A33" s="54" t="s">
        <v>122</v>
      </c>
      <c r="B33" s="64">
        <f ca="1">((B13-B9)*(2/3))+B9</f>
        <v>173.02990367597002</v>
      </c>
      <c r="D33" s="20">
        <f>IF(COUNTBLANK('Data Entry'!D44)=1,"",'Data Entry'!D44)</f>
        <v>171.53</v>
      </c>
      <c r="G33" s="12">
        <v>24</v>
      </c>
      <c r="H33" s="8">
        <f t="shared" ca="1" si="26"/>
        <v>170.91</v>
      </c>
      <c r="I33" s="8" t="str">
        <f t="shared" si="27"/>
        <v>ad1</v>
      </c>
      <c r="J33" s="8" t="s">
        <v>123</v>
      </c>
      <c r="K33" s="29">
        <f t="shared" si="3"/>
        <v>1</v>
      </c>
      <c r="M33" s="12">
        <f t="shared" ca="1" si="11"/>
        <v>170.86784615384613</v>
      </c>
      <c r="N33" s="8" t="str">
        <f t="shared" si="12"/>
        <v>$DC$1</v>
      </c>
      <c r="O33" s="8" t="s">
        <v>57</v>
      </c>
      <c r="P33" s="29">
        <f t="shared" si="13"/>
        <v>1</v>
      </c>
      <c r="R33" s="12">
        <f t="shared" ca="1" si="14"/>
        <v>174.11093243703198</v>
      </c>
      <c r="S33" s="8" t="str">
        <f t="shared" si="15"/>
        <v>$HD$1</v>
      </c>
      <c r="T33" s="8" t="s">
        <v>58</v>
      </c>
      <c r="U33" s="29">
        <f t="shared" si="16"/>
        <v>1</v>
      </c>
      <c r="W33" s="18">
        <f t="shared" ca="1" si="4"/>
        <v>167.62475987066028</v>
      </c>
      <c r="Y33" s="12">
        <f t="shared" si="23"/>
        <v>175</v>
      </c>
      <c r="Z33" s="8">
        <f t="shared" si="24"/>
        <v>165</v>
      </c>
      <c r="AA33" s="29">
        <f t="shared" si="25"/>
        <v>10</v>
      </c>
      <c r="DE33" s="32">
        <v>24</v>
      </c>
      <c r="DF33" s="10">
        <f t="shared" ca="1" si="8"/>
        <v>1.4300000000000068</v>
      </c>
      <c r="DG33" s="9" t="str">
        <f t="shared" si="9"/>
        <v>eb1</v>
      </c>
      <c r="DH33" s="9" t="s">
        <v>124</v>
      </c>
      <c r="DI33" s="36">
        <f t="shared" si="10"/>
        <v>1</v>
      </c>
      <c r="DK33" s="42">
        <f t="shared" ca="1" si="17"/>
        <v>1.2215624999999992</v>
      </c>
      <c r="DL33" s="9" t="str">
        <f t="shared" si="18"/>
        <v>$ha$1</v>
      </c>
      <c r="DM33" s="9" t="s">
        <v>61</v>
      </c>
      <c r="DN33" s="36">
        <f t="shared" si="19"/>
        <v>1</v>
      </c>
      <c r="DO33" s="1"/>
      <c r="DP33" s="12">
        <f t="shared" ca="1" si="20"/>
        <v>3.9908446874999974</v>
      </c>
      <c r="DQ33" s="8" t="str">
        <f t="shared" si="21"/>
        <v>$Hf$1</v>
      </c>
      <c r="DR33" s="8" t="s">
        <v>62</v>
      </c>
      <c r="DS33" s="29">
        <f t="shared" si="22"/>
        <v>1</v>
      </c>
      <c r="DU33" s="44"/>
      <c r="DV33" s="44"/>
      <c r="DY33" s="1"/>
      <c r="ED33" s="44"/>
      <c r="EN33" s="44"/>
    </row>
    <row r="34" spans="1:144" x14ac:dyDescent="0.35">
      <c r="A34" s="54" t="s">
        <v>125</v>
      </c>
      <c r="B34" s="64">
        <f ca="1">B9-((B13-B9)*(2/3))</f>
        <v>168.70578863172224</v>
      </c>
      <c r="D34" s="20">
        <f>IF(COUNTBLANK('Data Entry'!D45)=1,"",'Data Entry'!D45)</f>
        <v>171.9</v>
      </c>
      <c r="G34" s="12">
        <v>25</v>
      </c>
      <c r="H34" s="8">
        <f t="shared" ca="1" si="26"/>
        <v>170.81</v>
      </c>
      <c r="I34" s="8" t="str">
        <f t="shared" si="27"/>
        <v>ae1</v>
      </c>
      <c r="J34" s="8" t="s">
        <v>126</v>
      </c>
      <c r="K34" s="29">
        <f t="shared" si="3"/>
        <v>1</v>
      </c>
      <c r="M34" s="12">
        <f t="shared" ca="1" si="11"/>
        <v>170.86784615384613</v>
      </c>
      <c r="N34" s="8" t="str">
        <f t="shared" si="12"/>
        <v>$DC$1</v>
      </c>
      <c r="O34" s="8" t="s">
        <v>57</v>
      </c>
      <c r="P34" s="29">
        <f t="shared" si="13"/>
        <v>1</v>
      </c>
      <c r="R34" s="12">
        <f t="shared" ca="1" si="14"/>
        <v>174.11093243703198</v>
      </c>
      <c r="S34" s="8" t="str">
        <f t="shared" si="15"/>
        <v>$HD$1</v>
      </c>
      <c r="T34" s="8" t="s">
        <v>58</v>
      </c>
      <c r="U34" s="29">
        <f t="shared" si="16"/>
        <v>1</v>
      </c>
      <c r="W34" s="18">
        <f t="shared" ca="1" si="4"/>
        <v>167.62475987066028</v>
      </c>
      <c r="Y34" s="12">
        <f t="shared" si="23"/>
        <v>175</v>
      </c>
      <c r="Z34" s="8">
        <f t="shared" si="24"/>
        <v>165</v>
      </c>
      <c r="AA34" s="29">
        <f t="shared" si="25"/>
        <v>10</v>
      </c>
      <c r="DE34" s="32">
        <v>25</v>
      </c>
      <c r="DF34" s="10">
        <f t="shared" ca="1" si="8"/>
        <v>9.9999999999994316E-2</v>
      </c>
      <c r="DG34" s="9" t="str">
        <f t="shared" si="9"/>
        <v>ec1</v>
      </c>
      <c r="DH34" s="9" t="s">
        <v>127</v>
      </c>
      <c r="DI34" s="36">
        <f t="shared" si="10"/>
        <v>1</v>
      </c>
      <c r="DK34" s="42">
        <f t="shared" ca="1" si="17"/>
        <v>1.2215624999999992</v>
      </c>
      <c r="DL34" s="9" t="str">
        <f t="shared" si="18"/>
        <v>$ha$1</v>
      </c>
      <c r="DM34" s="9" t="s">
        <v>61</v>
      </c>
      <c r="DN34" s="36">
        <f t="shared" si="19"/>
        <v>1</v>
      </c>
      <c r="DO34" s="1"/>
      <c r="DP34" s="12">
        <f t="shared" ca="1" si="20"/>
        <v>3.9908446874999974</v>
      </c>
      <c r="DQ34" s="8" t="str">
        <f t="shared" si="21"/>
        <v>$Hf$1</v>
      </c>
      <c r="DR34" s="8" t="s">
        <v>62</v>
      </c>
      <c r="DS34" s="29">
        <f t="shared" si="22"/>
        <v>1</v>
      </c>
      <c r="DU34" s="44"/>
      <c r="DV34" s="44"/>
      <c r="ED34" s="44"/>
    </row>
    <row r="35" spans="1:144" x14ac:dyDescent="0.35">
      <c r="A35" s="54" t="s">
        <v>128</v>
      </c>
      <c r="B35" s="64">
        <f ca="1">((B15-B10)*(2/3))+B10</f>
        <v>3.0677506249999977</v>
      </c>
      <c r="D35" s="20">
        <f>IF(COUNTBLANK('Data Entry'!D46)=1,"",'Data Entry'!D46)</f>
        <v>172.91</v>
      </c>
      <c r="G35" s="12">
        <v>26</v>
      </c>
      <c r="H35" s="8">
        <f t="shared" ca="1" si="26"/>
        <v>170.48</v>
      </c>
      <c r="I35" s="8" t="str">
        <f t="shared" si="27"/>
        <v>af1</v>
      </c>
      <c r="J35" s="8" t="s">
        <v>129</v>
      </c>
      <c r="K35" s="29">
        <f t="shared" si="3"/>
        <v>1</v>
      </c>
      <c r="M35" s="12">
        <f t="shared" ca="1" si="11"/>
        <v>170.86784615384613</v>
      </c>
      <c r="N35" s="8" t="str">
        <f t="shared" si="12"/>
        <v>$DC$1</v>
      </c>
      <c r="O35" s="8" t="s">
        <v>57</v>
      </c>
      <c r="P35" s="29">
        <f t="shared" si="13"/>
        <v>1</v>
      </c>
      <c r="R35" s="12">
        <f t="shared" ca="1" si="14"/>
        <v>174.11093243703198</v>
      </c>
      <c r="S35" s="8" t="str">
        <f t="shared" si="15"/>
        <v>$HD$1</v>
      </c>
      <c r="T35" s="8" t="s">
        <v>58</v>
      </c>
      <c r="U35" s="29">
        <f t="shared" si="16"/>
        <v>1</v>
      </c>
      <c r="W35" s="18">
        <f t="shared" ca="1" si="4"/>
        <v>167.62475987066028</v>
      </c>
      <c r="Y35" s="12">
        <f t="shared" si="23"/>
        <v>175</v>
      </c>
      <c r="Z35" s="8">
        <f t="shared" si="24"/>
        <v>165</v>
      </c>
      <c r="AA35" s="29">
        <f t="shared" si="25"/>
        <v>10</v>
      </c>
      <c r="DE35" s="32">
        <v>26</v>
      </c>
      <c r="DF35" s="10">
        <f t="shared" ca="1" si="8"/>
        <v>0.33000000000001251</v>
      </c>
      <c r="DG35" s="9" t="str">
        <f t="shared" si="9"/>
        <v>ed1</v>
      </c>
      <c r="DH35" s="9" t="s">
        <v>130</v>
      </c>
      <c r="DI35" s="36">
        <f t="shared" si="10"/>
        <v>1</v>
      </c>
      <c r="DK35" s="42">
        <f t="shared" ca="1" si="17"/>
        <v>1.2215624999999992</v>
      </c>
      <c r="DL35" s="9" t="str">
        <f t="shared" si="18"/>
        <v>$ha$1</v>
      </c>
      <c r="DM35" s="9" t="s">
        <v>61</v>
      </c>
      <c r="DN35" s="36">
        <f t="shared" si="19"/>
        <v>1</v>
      </c>
      <c r="DO35" s="1"/>
      <c r="DP35" s="12">
        <f t="shared" ca="1" si="20"/>
        <v>3.9908446874999974</v>
      </c>
      <c r="DQ35" s="8" t="str">
        <f t="shared" si="21"/>
        <v>$Hf$1</v>
      </c>
      <c r="DR35" s="8" t="s">
        <v>62</v>
      </c>
      <c r="DS35" s="29">
        <f t="shared" si="22"/>
        <v>1</v>
      </c>
      <c r="DU35" s="44"/>
      <c r="DV35" s="44"/>
    </row>
    <row r="36" spans="1:144" x14ac:dyDescent="0.35">
      <c r="A36" s="32" t="s">
        <v>131</v>
      </c>
      <c r="B36" s="64">
        <f ca="1">((B13-B9)*(1/3))+B9</f>
        <v>171.94887491490809</v>
      </c>
      <c r="D36" s="20">
        <f>IF(COUNTBLANK('Data Entry'!D47)=1,"",'Data Entry'!D47)</f>
        <v>170.91</v>
      </c>
      <c r="G36" s="12">
        <v>27</v>
      </c>
      <c r="H36" s="8">
        <f t="shared" ca="1" si="26"/>
        <v>172.97</v>
      </c>
      <c r="I36" s="8" t="str">
        <f t="shared" si="27"/>
        <v>ag1</v>
      </c>
      <c r="J36" s="8" t="s">
        <v>132</v>
      </c>
      <c r="K36" s="29">
        <f t="shared" si="3"/>
        <v>1</v>
      </c>
      <c r="M36" s="12">
        <f t="shared" ca="1" si="11"/>
        <v>170.86784615384613</v>
      </c>
      <c r="N36" s="8" t="str">
        <f t="shared" si="12"/>
        <v>$DC$1</v>
      </c>
      <c r="O36" s="8" t="s">
        <v>57</v>
      </c>
      <c r="P36" s="29">
        <f t="shared" si="13"/>
        <v>1</v>
      </c>
      <c r="R36" s="12">
        <f t="shared" ca="1" si="14"/>
        <v>174.11093243703198</v>
      </c>
      <c r="S36" s="8" t="str">
        <f t="shared" si="15"/>
        <v>$HD$1</v>
      </c>
      <c r="T36" s="8" t="s">
        <v>58</v>
      </c>
      <c r="U36" s="29">
        <f t="shared" si="16"/>
        <v>1</v>
      </c>
      <c r="W36" s="18">
        <f t="shared" ca="1" si="4"/>
        <v>167.62475987066028</v>
      </c>
      <c r="Y36" s="12">
        <f t="shared" si="23"/>
        <v>175</v>
      </c>
      <c r="Z36" s="8">
        <f t="shared" si="24"/>
        <v>165</v>
      </c>
      <c r="AA36" s="29">
        <f t="shared" si="25"/>
        <v>10</v>
      </c>
      <c r="DE36" s="32">
        <v>27</v>
      </c>
      <c r="DF36" s="10">
        <f t="shared" ca="1" si="8"/>
        <v>2.4900000000000091</v>
      </c>
      <c r="DG36" s="9" t="str">
        <f t="shared" si="9"/>
        <v>ee1</v>
      </c>
      <c r="DH36" s="9" t="s">
        <v>133</v>
      </c>
      <c r="DI36" s="36">
        <f t="shared" si="10"/>
        <v>1</v>
      </c>
      <c r="DK36" s="42">
        <f t="shared" ca="1" si="17"/>
        <v>1.2215624999999992</v>
      </c>
      <c r="DL36" s="9" t="str">
        <f t="shared" si="18"/>
        <v>$ha$1</v>
      </c>
      <c r="DM36" s="9" t="s">
        <v>61</v>
      </c>
      <c r="DN36" s="36">
        <f t="shared" si="19"/>
        <v>1</v>
      </c>
      <c r="DP36" s="12">
        <f t="shared" ca="1" si="20"/>
        <v>3.9908446874999974</v>
      </c>
      <c r="DQ36" s="8" t="str">
        <f t="shared" si="21"/>
        <v>$Hf$1</v>
      </c>
      <c r="DR36" s="8" t="s">
        <v>62</v>
      </c>
      <c r="DS36" s="29">
        <f t="shared" si="22"/>
        <v>1</v>
      </c>
      <c r="DU36" s="44"/>
      <c r="DV36" s="44"/>
    </row>
    <row r="37" spans="1:144" x14ac:dyDescent="0.35">
      <c r="A37" s="32" t="s">
        <v>134</v>
      </c>
      <c r="B37" s="64">
        <f ca="1">B9-((B13-B9)*(1/3))</f>
        <v>169.78681739278417</v>
      </c>
      <c r="D37" s="20">
        <f>IF(COUNTBLANK('Data Entry'!D48)=1,"",'Data Entry'!D48)</f>
        <v>170.47</v>
      </c>
      <c r="G37" s="12">
        <v>28</v>
      </c>
      <c r="H37" s="8">
        <f t="shared" ca="1" si="26"/>
        <v>171.86</v>
      </c>
      <c r="I37" s="8" t="str">
        <f t="shared" si="27"/>
        <v>ah1</v>
      </c>
      <c r="J37" s="8" t="s">
        <v>135</v>
      </c>
      <c r="K37" s="29">
        <f t="shared" si="3"/>
        <v>1</v>
      </c>
      <c r="M37" s="12">
        <f t="shared" ca="1" si="11"/>
        <v>170.86784615384613</v>
      </c>
      <c r="N37" s="8" t="str">
        <f t="shared" si="12"/>
        <v>$DC$1</v>
      </c>
      <c r="O37" s="8" t="s">
        <v>57</v>
      </c>
      <c r="P37" s="29">
        <f t="shared" si="13"/>
        <v>1</v>
      </c>
      <c r="R37" s="12">
        <f t="shared" ca="1" si="14"/>
        <v>174.11093243703198</v>
      </c>
      <c r="S37" s="8" t="str">
        <f t="shared" si="15"/>
        <v>$HD$1</v>
      </c>
      <c r="T37" s="8" t="s">
        <v>58</v>
      </c>
      <c r="U37" s="29">
        <f t="shared" si="16"/>
        <v>1</v>
      </c>
      <c r="W37" s="18">
        <f t="shared" ca="1" si="4"/>
        <v>167.62475987066028</v>
      </c>
      <c r="Y37" s="12">
        <f t="shared" si="23"/>
        <v>175</v>
      </c>
      <c r="Z37" s="8">
        <f t="shared" si="24"/>
        <v>165</v>
      </c>
      <c r="AA37" s="29">
        <f t="shared" si="25"/>
        <v>10</v>
      </c>
      <c r="DE37" s="32">
        <v>28</v>
      </c>
      <c r="DF37" s="10">
        <f t="shared" ca="1" si="8"/>
        <v>1.1099999999999852</v>
      </c>
      <c r="DG37" s="9" t="str">
        <f t="shared" si="9"/>
        <v>ef1</v>
      </c>
      <c r="DH37" s="9" t="s">
        <v>136</v>
      </c>
      <c r="DI37" s="36">
        <f t="shared" si="10"/>
        <v>1</v>
      </c>
      <c r="DK37" s="42">
        <f t="shared" ca="1" si="17"/>
        <v>1.2215624999999992</v>
      </c>
      <c r="DL37" s="9" t="str">
        <f t="shared" si="18"/>
        <v>$ha$1</v>
      </c>
      <c r="DM37" s="9" t="s">
        <v>61</v>
      </c>
      <c r="DN37" s="36">
        <f t="shared" si="19"/>
        <v>1</v>
      </c>
      <c r="DP37" s="12">
        <f t="shared" ca="1" si="20"/>
        <v>3.9908446874999974</v>
      </c>
      <c r="DQ37" s="8" t="str">
        <f t="shared" si="21"/>
        <v>$Hf$1</v>
      </c>
      <c r="DR37" s="8" t="s">
        <v>62</v>
      </c>
      <c r="DS37" s="29">
        <f t="shared" si="22"/>
        <v>1</v>
      </c>
      <c r="DU37" s="44"/>
    </row>
    <row r="38" spans="1:144" x14ac:dyDescent="0.35">
      <c r="A38" s="32" t="s">
        <v>137</v>
      </c>
      <c r="B38" s="64">
        <f ca="1">((B15-B10)*(1/3))+B10</f>
        <v>2.1446565624999985</v>
      </c>
      <c r="D38" s="20">
        <f>IF(COUNTBLANK('Data Entry'!D49)=1,"",'Data Entry'!D49)</f>
        <v>171.67</v>
      </c>
      <c r="G38" s="12">
        <v>29</v>
      </c>
      <c r="H38" s="8">
        <f t="shared" ca="1" si="26"/>
        <v>173.37</v>
      </c>
      <c r="I38" s="8" t="str">
        <f t="shared" si="27"/>
        <v>aI1</v>
      </c>
      <c r="J38" s="8" t="s">
        <v>138</v>
      </c>
      <c r="K38" s="29">
        <f t="shared" si="3"/>
        <v>1</v>
      </c>
      <c r="M38" s="12">
        <f t="shared" ca="1" si="11"/>
        <v>170.86784615384613</v>
      </c>
      <c r="N38" s="8" t="str">
        <f t="shared" si="12"/>
        <v>$DC$1</v>
      </c>
      <c r="O38" s="8" t="s">
        <v>57</v>
      </c>
      <c r="P38" s="29">
        <f t="shared" si="13"/>
        <v>1</v>
      </c>
      <c r="R38" s="12">
        <f t="shared" ca="1" si="14"/>
        <v>174.11093243703198</v>
      </c>
      <c r="S38" s="8" t="str">
        <f t="shared" si="15"/>
        <v>$HD$1</v>
      </c>
      <c r="T38" s="8" t="s">
        <v>58</v>
      </c>
      <c r="U38" s="29">
        <f t="shared" si="16"/>
        <v>1</v>
      </c>
      <c r="W38" s="18">
        <f t="shared" ca="1" si="4"/>
        <v>167.62475987066028</v>
      </c>
      <c r="Y38" s="12">
        <f t="shared" si="23"/>
        <v>175</v>
      </c>
      <c r="Z38" s="8">
        <f t="shared" si="24"/>
        <v>165</v>
      </c>
      <c r="AA38" s="29">
        <f t="shared" si="25"/>
        <v>10</v>
      </c>
      <c r="DE38" s="32">
        <v>29</v>
      </c>
      <c r="DF38" s="10">
        <f t="shared" ca="1" si="8"/>
        <v>1.5099999999999909</v>
      </c>
      <c r="DG38" s="9" t="str">
        <f t="shared" si="9"/>
        <v>eg1</v>
      </c>
      <c r="DH38" s="9" t="s">
        <v>139</v>
      </c>
      <c r="DI38" s="36">
        <f t="shared" si="10"/>
        <v>1</v>
      </c>
      <c r="DK38" s="42">
        <f t="shared" ca="1" si="17"/>
        <v>1.2215624999999992</v>
      </c>
      <c r="DL38" s="9" t="str">
        <f t="shared" si="18"/>
        <v>$ha$1</v>
      </c>
      <c r="DM38" s="9" t="s">
        <v>61</v>
      </c>
      <c r="DN38" s="36">
        <f t="shared" si="19"/>
        <v>1</v>
      </c>
      <c r="DP38" s="12">
        <f t="shared" ca="1" si="20"/>
        <v>3.9908446874999974</v>
      </c>
      <c r="DQ38" s="8" t="str">
        <f t="shared" si="21"/>
        <v>$Hf$1</v>
      </c>
      <c r="DR38" s="8" t="s">
        <v>62</v>
      </c>
      <c r="DS38" s="29">
        <f t="shared" si="22"/>
        <v>1</v>
      </c>
    </row>
    <row r="39" spans="1:144" x14ac:dyDescent="0.35">
      <c r="A39" s="54" t="s">
        <v>342</v>
      </c>
      <c r="B39" s="64">
        <f>SKEW(RawData)</f>
        <v>0.17884895535302411</v>
      </c>
      <c r="D39" s="20">
        <f>IF(COUNTBLANK('Data Entry'!D50)=1,"",'Data Entry'!D50)</f>
        <v>170.61</v>
      </c>
      <c r="G39" s="12">
        <v>30</v>
      </c>
      <c r="H39" s="8">
        <f t="shared" ca="1" si="26"/>
        <v>170.34</v>
      </c>
      <c r="I39" s="8" t="str">
        <f t="shared" si="27"/>
        <v>aj1</v>
      </c>
      <c r="J39" s="8" t="s">
        <v>140</v>
      </c>
      <c r="K39" s="29">
        <f t="shared" si="3"/>
        <v>1</v>
      </c>
      <c r="M39" s="12">
        <f t="shared" ca="1" si="11"/>
        <v>170.86784615384613</v>
      </c>
      <c r="N39" s="8" t="str">
        <f t="shared" si="12"/>
        <v>$DC$1</v>
      </c>
      <c r="O39" s="8" t="s">
        <v>57</v>
      </c>
      <c r="P39" s="29">
        <f t="shared" si="13"/>
        <v>1</v>
      </c>
      <c r="R39" s="12">
        <f t="shared" ca="1" si="14"/>
        <v>174.11093243703198</v>
      </c>
      <c r="S39" s="8" t="str">
        <f t="shared" si="15"/>
        <v>$HD$1</v>
      </c>
      <c r="T39" s="8" t="s">
        <v>58</v>
      </c>
      <c r="U39" s="29">
        <f t="shared" si="16"/>
        <v>1</v>
      </c>
      <c r="W39" s="18">
        <f t="shared" ca="1" si="4"/>
        <v>167.62475987066028</v>
      </c>
      <c r="Y39" s="12">
        <f t="shared" si="23"/>
        <v>175</v>
      </c>
      <c r="Z39" s="8">
        <f t="shared" si="24"/>
        <v>165</v>
      </c>
      <c r="AA39" s="29">
        <f t="shared" si="25"/>
        <v>10</v>
      </c>
      <c r="DE39" s="32">
        <v>30</v>
      </c>
      <c r="DF39" s="10">
        <f t="shared" ca="1" si="8"/>
        <v>3.0300000000000011</v>
      </c>
      <c r="DG39" s="9" t="str">
        <f t="shared" si="9"/>
        <v>eh1</v>
      </c>
      <c r="DH39" s="9" t="s">
        <v>141</v>
      </c>
      <c r="DI39" s="36">
        <f t="shared" si="10"/>
        <v>1</v>
      </c>
      <c r="DK39" s="42">
        <f t="shared" ca="1" si="17"/>
        <v>1.2215624999999992</v>
      </c>
      <c r="DL39" s="9" t="str">
        <f t="shared" si="18"/>
        <v>$ha$1</v>
      </c>
      <c r="DM39" s="9" t="s">
        <v>61</v>
      </c>
      <c r="DN39" s="36">
        <f t="shared" si="19"/>
        <v>1</v>
      </c>
      <c r="DP39" s="12">
        <f t="shared" ca="1" si="20"/>
        <v>3.9908446874999974</v>
      </c>
      <c r="DQ39" s="8" t="str">
        <f t="shared" si="21"/>
        <v>$Hf$1</v>
      </c>
      <c r="DR39" s="8" t="s">
        <v>62</v>
      </c>
      <c r="DS39" s="29">
        <f t="shared" si="22"/>
        <v>1</v>
      </c>
    </row>
    <row r="40" spans="1:144" x14ac:dyDescent="0.35">
      <c r="A40" s="187" t="s">
        <v>345</v>
      </c>
      <c r="B40" s="64">
        <f>SQRT(6/B24)</f>
        <v>0.30382181012510001</v>
      </c>
      <c r="D40" s="20">
        <f>IF(COUNTBLANK('Data Entry'!D51)=1,"",'Data Entry'!D51)</f>
        <v>171.75</v>
      </c>
      <c r="G40" s="12">
        <v>31</v>
      </c>
      <c r="H40" s="8">
        <f t="shared" ca="1" si="26"/>
        <v>172.66</v>
      </c>
      <c r="I40" s="8" t="str">
        <f t="shared" si="27"/>
        <v>ak1</v>
      </c>
      <c r="J40" s="8" t="s">
        <v>142</v>
      </c>
      <c r="K40" s="29">
        <f t="shared" si="3"/>
        <v>1</v>
      </c>
      <c r="M40" s="12">
        <f t="shared" ca="1" si="11"/>
        <v>170.86784615384613</v>
      </c>
      <c r="N40" s="8" t="str">
        <f t="shared" si="12"/>
        <v>$DC$1</v>
      </c>
      <c r="O40" s="8" t="s">
        <v>57</v>
      </c>
      <c r="P40" s="29">
        <f t="shared" si="13"/>
        <v>1</v>
      </c>
      <c r="R40" s="12">
        <f t="shared" ca="1" si="14"/>
        <v>174.11093243703198</v>
      </c>
      <c r="S40" s="8" t="str">
        <f t="shared" si="15"/>
        <v>$HD$1</v>
      </c>
      <c r="T40" s="8" t="s">
        <v>58</v>
      </c>
      <c r="U40" s="29">
        <f t="shared" si="16"/>
        <v>1</v>
      </c>
      <c r="W40" s="18">
        <f t="shared" ca="1" si="4"/>
        <v>167.62475987066028</v>
      </c>
      <c r="Y40" s="12">
        <f t="shared" si="23"/>
        <v>175</v>
      </c>
      <c r="Z40" s="8">
        <f t="shared" si="24"/>
        <v>165</v>
      </c>
      <c r="AA40" s="29">
        <f t="shared" si="25"/>
        <v>10</v>
      </c>
      <c r="DE40" s="32">
        <v>31</v>
      </c>
      <c r="DF40" s="10">
        <f t="shared" ca="1" si="8"/>
        <v>2.3199999999999932</v>
      </c>
      <c r="DG40" s="9" t="str">
        <f t="shared" si="9"/>
        <v>eI1</v>
      </c>
      <c r="DH40" s="9" t="s">
        <v>143</v>
      </c>
      <c r="DI40" s="36">
        <f t="shared" si="10"/>
        <v>1</v>
      </c>
      <c r="DK40" s="42">
        <f t="shared" ca="1" si="17"/>
        <v>1.2215624999999992</v>
      </c>
      <c r="DL40" s="9" t="str">
        <f t="shared" si="18"/>
        <v>$ha$1</v>
      </c>
      <c r="DM40" s="9" t="s">
        <v>61</v>
      </c>
      <c r="DN40" s="36">
        <f t="shared" si="19"/>
        <v>1</v>
      </c>
      <c r="DP40" s="12">
        <f t="shared" ca="1" si="20"/>
        <v>3.9908446874999974</v>
      </c>
      <c r="DQ40" s="8" t="str">
        <f t="shared" si="21"/>
        <v>$Hf$1</v>
      </c>
      <c r="DR40" s="8" t="s">
        <v>62</v>
      </c>
      <c r="DS40" s="29">
        <f t="shared" si="22"/>
        <v>1</v>
      </c>
    </row>
    <row r="41" spans="1:144" x14ac:dyDescent="0.35">
      <c r="A41" s="54" t="s">
        <v>343</v>
      </c>
      <c r="B41" s="64">
        <f>KURT(RawData)</f>
        <v>-0.4498441844333696</v>
      </c>
      <c r="D41" s="20">
        <f>IF(COUNTBLANK('Data Entry'!D52)=1,"",'Data Entry'!D52)</f>
        <v>169.55</v>
      </c>
      <c r="G41" s="12">
        <v>32</v>
      </c>
      <c r="H41" s="8">
        <f t="shared" ca="1" si="26"/>
        <v>169.38</v>
      </c>
      <c r="I41" s="8" t="str">
        <f t="shared" si="27"/>
        <v>al1</v>
      </c>
      <c r="J41" s="8" t="s">
        <v>144</v>
      </c>
      <c r="K41" s="29">
        <f t="shared" si="3"/>
        <v>1</v>
      </c>
      <c r="M41" s="12">
        <f t="shared" ca="1" si="11"/>
        <v>170.86784615384613</v>
      </c>
      <c r="N41" s="8" t="str">
        <f t="shared" si="12"/>
        <v>$DC$1</v>
      </c>
      <c r="O41" s="8" t="s">
        <v>57</v>
      </c>
      <c r="P41" s="29">
        <f t="shared" si="13"/>
        <v>1</v>
      </c>
      <c r="R41" s="12">
        <f t="shared" ca="1" si="14"/>
        <v>174.11093243703198</v>
      </c>
      <c r="S41" s="8" t="str">
        <f t="shared" si="15"/>
        <v>$HD$1</v>
      </c>
      <c r="T41" s="8" t="s">
        <v>58</v>
      </c>
      <c r="U41" s="29">
        <f t="shared" si="16"/>
        <v>1</v>
      </c>
      <c r="W41" s="18">
        <f t="shared" ca="1" si="4"/>
        <v>167.62475987066028</v>
      </c>
      <c r="Y41" s="12">
        <f t="shared" si="23"/>
        <v>175</v>
      </c>
      <c r="Z41" s="8">
        <f t="shared" si="24"/>
        <v>165</v>
      </c>
      <c r="AA41" s="29">
        <f t="shared" si="25"/>
        <v>10</v>
      </c>
      <c r="DE41" s="32">
        <v>32</v>
      </c>
      <c r="DF41" s="10">
        <f t="shared" ca="1" si="8"/>
        <v>3.2800000000000011</v>
      </c>
      <c r="DG41" s="9" t="str">
        <f t="shared" si="9"/>
        <v>ej1</v>
      </c>
      <c r="DH41" s="9" t="s">
        <v>145</v>
      </c>
      <c r="DI41" s="36">
        <f t="shared" si="10"/>
        <v>1</v>
      </c>
      <c r="DK41" s="42">
        <f t="shared" ca="1" si="17"/>
        <v>1.2215624999999992</v>
      </c>
      <c r="DL41" s="9" t="str">
        <f t="shared" si="18"/>
        <v>$ha$1</v>
      </c>
      <c r="DM41" s="9" t="s">
        <v>61</v>
      </c>
      <c r="DN41" s="36">
        <f t="shared" si="19"/>
        <v>1</v>
      </c>
      <c r="DP41" s="12">
        <f t="shared" ca="1" si="20"/>
        <v>3.9908446874999974</v>
      </c>
      <c r="DQ41" s="8" t="str">
        <f t="shared" si="21"/>
        <v>$Hf$1</v>
      </c>
      <c r="DR41" s="8" t="s">
        <v>62</v>
      </c>
      <c r="DS41" s="29">
        <f t="shared" si="22"/>
        <v>1</v>
      </c>
    </row>
    <row r="42" spans="1:144" x14ac:dyDescent="0.35">
      <c r="A42" s="54" t="s">
        <v>346</v>
      </c>
      <c r="B42" s="64">
        <f>SQRT(24/B24)</f>
        <v>0.60764362025020002</v>
      </c>
      <c r="D42" s="20">
        <f>IF(COUNTBLANK('Data Entry'!D53)=1,"",'Data Entry'!D53)</f>
        <v>170.15</v>
      </c>
      <c r="G42" s="12">
        <v>33</v>
      </c>
      <c r="H42" s="8">
        <f t="shared" ca="1" si="26"/>
        <v>171.53</v>
      </c>
      <c r="I42" s="8" t="str">
        <f t="shared" si="27"/>
        <v>am1</v>
      </c>
      <c r="J42" s="8" t="s">
        <v>146</v>
      </c>
      <c r="K42" s="29">
        <f t="shared" si="3"/>
        <v>1</v>
      </c>
      <c r="M42" s="12">
        <f t="shared" ca="1" si="11"/>
        <v>170.86784615384613</v>
      </c>
      <c r="N42" s="8" t="str">
        <f t="shared" si="12"/>
        <v>$DC$1</v>
      </c>
      <c r="O42" s="8" t="s">
        <v>57</v>
      </c>
      <c r="P42" s="29">
        <f t="shared" si="13"/>
        <v>1</v>
      </c>
      <c r="R42" s="12">
        <f t="shared" ca="1" si="14"/>
        <v>174.11093243703198</v>
      </c>
      <c r="S42" s="8" t="str">
        <f t="shared" si="15"/>
        <v>$HD$1</v>
      </c>
      <c r="T42" s="8" t="s">
        <v>58</v>
      </c>
      <c r="U42" s="29">
        <f t="shared" si="16"/>
        <v>1</v>
      </c>
      <c r="W42" s="18">
        <f t="shared" ca="1" si="4"/>
        <v>167.62475987066028</v>
      </c>
      <c r="Y42" s="12">
        <f t="shared" si="23"/>
        <v>175</v>
      </c>
      <c r="Z42" s="8">
        <f t="shared" si="24"/>
        <v>165</v>
      </c>
      <c r="AA42" s="29">
        <f t="shared" si="25"/>
        <v>10</v>
      </c>
      <c r="DE42" s="32">
        <v>33</v>
      </c>
      <c r="DF42" s="10">
        <f t="shared" ca="1" si="8"/>
        <v>2.1500000000000057</v>
      </c>
      <c r="DG42" s="9" t="str">
        <f t="shared" si="9"/>
        <v>ek1</v>
      </c>
      <c r="DH42" s="9" t="s">
        <v>147</v>
      </c>
      <c r="DI42" s="36">
        <f t="shared" si="10"/>
        <v>1</v>
      </c>
      <c r="DK42" s="42">
        <f t="shared" ca="1" si="17"/>
        <v>1.2215624999999992</v>
      </c>
      <c r="DL42" s="9" t="str">
        <f t="shared" si="18"/>
        <v>$ha$1</v>
      </c>
      <c r="DM42" s="9" t="s">
        <v>61</v>
      </c>
      <c r="DN42" s="36">
        <f t="shared" si="19"/>
        <v>1</v>
      </c>
      <c r="DP42" s="12">
        <f t="shared" ca="1" si="20"/>
        <v>3.9908446874999974</v>
      </c>
      <c r="DQ42" s="8" t="str">
        <f t="shared" si="21"/>
        <v>$Hf$1</v>
      </c>
      <c r="DR42" s="8" t="s">
        <v>62</v>
      </c>
      <c r="DS42" s="29">
        <f t="shared" si="22"/>
        <v>1</v>
      </c>
    </row>
    <row r="43" spans="1:144" x14ac:dyDescent="0.35">
      <c r="A43" s="54" t="s">
        <v>347</v>
      </c>
      <c r="B43" s="64" t="str">
        <f>IF(AND(2*B40&lt;ABS(B39),B39&lt;0),"Neg skew",IF(AND(2*B40&lt;ABS(B39),B39&gt;0),"Pos skew",""))</f>
        <v/>
      </c>
      <c r="D43" s="20">
        <f>IF(COUNTBLANK('Data Entry'!D54)=1,"",'Data Entry'!D54)</f>
        <v>169.47</v>
      </c>
      <c r="G43" s="12">
        <v>34</v>
      </c>
      <c r="H43" s="8">
        <f t="shared" ca="1" si="26"/>
        <v>171.9</v>
      </c>
      <c r="I43" s="8" t="str">
        <f t="shared" si="27"/>
        <v>an1</v>
      </c>
      <c r="J43" s="8" t="s">
        <v>148</v>
      </c>
      <c r="K43" s="29">
        <f t="shared" si="3"/>
        <v>1</v>
      </c>
      <c r="M43" s="12">
        <f t="shared" ca="1" si="11"/>
        <v>170.86784615384613</v>
      </c>
      <c r="N43" s="8" t="str">
        <f t="shared" si="12"/>
        <v>$DC$1</v>
      </c>
      <c r="O43" s="8" t="s">
        <v>57</v>
      </c>
      <c r="P43" s="29">
        <f t="shared" si="13"/>
        <v>1</v>
      </c>
      <c r="R43" s="12">
        <f t="shared" ca="1" si="14"/>
        <v>174.11093243703198</v>
      </c>
      <c r="S43" s="8" t="str">
        <f t="shared" si="15"/>
        <v>$HD$1</v>
      </c>
      <c r="T43" s="8" t="s">
        <v>58</v>
      </c>
      <c r="U43" s="29">
        <f t="shared" si="16"/>
        <v>1</v>
      </c>
      <c r="W43" s="18">
        <f t="shared" ca="1" si="4"/>
        <v>167.62475987066028</v>
      </c>
      <c r="Y43" s="12">
        <f t="shared" ref="Y43:Y58" si="28">IF($B$1=1,$B$7,$B$9)</f>
        <v>175</v>
      </c>
      <c r="Z43" s="8">
        <f t="shared" ref="Z43:Z58" si="29">IF($B$1=1,$B$8,$B$9)</f>
        <v>165</v>
      </c>
      <c r="AA43" s="29">
        <f t="shared" ref="AA43:AA58" si="30">IF($B$1=1,Y43-Z43,$B$10)</f>
        <v>10</v>
      </c>
      <c r="DE43" s="32">
        <v>34</v>
      </c>
      <c r="DF43" s="10">
        <f t="shared" ca="1" si="8"/>
        <v>0.37000000000000455</v>
      </c>
      <c r="DG43" s="9" t="str">
        <f t="shared" si="9"/>
        <v>el1</v>
      </c>
      <c r="DH43" s="9" t="s">
        <v>149</v>
      </c>
      <c r="DI43" s="36">
        <f t="shared" si="10"/>
        <v>1</v>
      </c>
      <c r="DK43" s="42">
        <f t="shared" ca="1" si="17"/>
        <v>1.2215624999999992</v>
      </c>
      <c r="DL43" s="9" t="str">
        <f t="shared" si="18"/>
        <v>$ha$1</v>
      </c>
      <c r="DM43" s="9" t="s">
        <v>61</v>
      </c>
      <c r="DN43" s="36">
        <f t="shared" si="19"/>
        <v>1</v>
      </c>
      <c r="DP43" s="12">
        <f t="shared" ca="1" si="20"/>
        <v>3.9908446874999974</v>
      </c>
      <c r="DQ43" s="8" t="str">
        <f t="shared" si="21"/>
        <v>$Hf$1</v>
      </c>
      <c r="DR43" s="8" t="s">
        <v>62</v>
      </c>
      <c r="DS43" s="29">
        <f t="shared" si="22"/>
        <v>1</v>
      </c>
    </row>
    <row r="44" spans="1:144" x14ac:dyDescent="0.35">
      <c r="A44" s="54" t="s">
        <v>348</v>
      </c>
      <c r="B44" s="64" t="str">
        <f>IF(AND(2*B42&lt;ABS(B41),B41&lt;0),"Flat",IF(AND(2*B42&lt;ABS(B41),B41&gt;0),"Tall",""))</f>
        <v/>
      </c>
      <c r="D44" s="20">
        <f>IF(COUNTBLANK('Data Entry'!D55)=1,"",'Data Entry'!D55)</f>
        <v>170.63</v>
      </c>
      <c r="G44" s="12">
        <v>35</v>
      </c>
      <c r="H44" s="8">
        <f t="shared" ca="1" si="26"/>
        <v>172.91</v>
      </c>
      <c r="I44" s="8" t="str">
        <f t="shared" si="27"/>
        <v>ao1</v>
      </c>
      <c r="J44" s="8" t="s">
        <v>150</v>
      </c>
      <c r="K44" s="29">
        <f t="shared" si="3"/>
        <v>1</v>
      </c>
      <c r="M44" s="12">
        <f t="shared" ca="1" si="11"/>
        <v>170.86784615384613</v>
      </c>
      <c r="N44" s="8" t="str">
        <f t="shared" si="12"/>
        <v>$DC$1</v>
      </c>
      <c r="O44" s="8" t="s">
        <v>57</v>
      </c>
      <c r="P44" s="29">
        <f t="shared" si="13"/>
        <v>1</v>
      </c>
      <c r="R44" s="12">
        <f t="shared" ca="1" si="14"/>
        <v>174.11093243703198</v>
      </c>
      <c r="S44" s="8" t="str">
        <f t="shared" si="15"/>
        <v>$HD$1</v>
      </c>
      <c r="T44" s="8" t="s">
        <v>58</v>
      </c>
      <c r="U44" s="29">
        <f t="shared" si="16"/>
        <v>1</v>
      </c>
      <c r="W44" s="18">
        <f t="shared" ca="1" si="4"/>
        <v>167.62475987066028</v>
      </c>
      <c r="Y44" s="12">
        <f t="shared" si="28"/>
        <v>175</v>
      </c>
      <c r="Z44" s="8">
        <f t="shared" si="29"/>
        <v>165</v>
      </c>
      <c r="AA44" s="29">
        <f t="shared" si="30"/>
        <v>10</v>
      </c>
      <c r="DE44" s="32">
        <v>35</v>
      </c>
      <c r="DF44" s="10">
        <f t="shared" ca="1" si="8"/>
        <v>1.0099999999999909</v>
      </c>
      <c r="DG44" s="9" t="str">
        <f t="shared" si="9"/>
        <v>em1</v>
      </c>
      <c r="DH44" s="9" t="s">
        <v>151</v>
      </c>
      <c r="DI44" s="36">
        <f t="shared" si="10"/>
        <v>1</v>
      </c>
      <c r="DK44" s="42">
        <f t="shared" ca="1" si="17"/>
        <v>1.2215624999999992</v>
      </c>
      <c r="DL44" s="9" t="str">
        <f t="shared" si="18"/>
        <v>$ha$1</v>
      </c>
      <c r="DM44" s="9" t="s">
        <v>61</v>
      </c>
      <c r="DN44" s="36">
        <f t="shared" si="19"/>
        <v>1</v>
      </c>
      <c r="DP44" s="12">
        <f t="shared" ca="1" si="20"/>
        <v>3.9908446874999974</v>
      </c>
      <c r="DQ44" s="8" t="str">
        <f t="shared" si="21"/>
        <v>$Hf$1</v>
      </c>
      <c r="DR44" s="8" t="s">
        <v>62</v>
      </c>
      <c r="DS44" s="29">
        <f t="shared" si="22"/>
        <v>1</v>
      </c>
    </row>
    <row r="45" spans="1:144" ht="13.15" thickBot="1" x14ac:dyDescent="0.4">
      <c r="A45" s="55" t="s">
        <v>344</v>
      </c>
      <c r="B45" s="112" t="str">
        <f>IF(AND(B43="",B44=""),"Normal",IF(AND(COUNTBLANK(B43)=0,COUNTBLANK(B44)=1),B43,IF(AND(COUNTBLANK(B43)=1,COUNTBLANK(B44)=0),B44,IF(AND(COUNTBLANK(B43)=0,COUNTBLANK(B44)=0),CONCATENATE(B43," &amp; ",B44)))))</f>
        <v>Normal</v>
      </c>
      <c r="D45" s="20">
        <f>IF(COUNTBLANK('Data Entry'!D56)=1,"",'Data Entry'!D56)</f>
        <v>170.96</v>
      </c>
      <c r="G45" s="12">
        <v>36</v>
      </c>
      <c r="H45" s="8">
        <f t="shared" ca="1" si="26"/>
        <v>170.91</v>
      </c>
      <c r="I45" s="8" t="str">
        <f t="shared" si="27"/>
        <v>ap1</v>
      </c>
      <c r="J45" s="8" t="s">
        <v>152</v>
      </c>
      <c r="K45" s="29">
        <f t="shared" si="3"/>
        <v>1</v>
      </c>
      <c r="M45" s="12">
        <f t="shared" ca="1" si="11"/>
        <v>170.86784615384613</v>
      </c>
      <c r="N45" s="8" t="str">
        <f t="shared" si="12"/>
        <v>$DC$1</v>
      </c>
      <c r="O45" s="8" t="s">
        <v>57</v>
      </c>
      <c r="P45" s="29">
        <f t="shared" si="13"/>
        <v>1</v>
      </c>
      <c r="R45" s="12">
        <f t="shared" ca="1" si="14"/>
        <v>174.11093243703198</v>
      </c>
      <c r="S45" s="8" t="str">
        <f t="shared" si="15"/>
        <v>$HD$1</v>
      </c>
      <c r="T45" s="8" t="s">
        <v>58</v>
      </c>
      <c r="U45" s="29">
        <f t="shared" si="16"/>
        <v>1</v>
      </c>
      <c r="W45" s="18">
        <f t="shared" ca="1" si="4"/>
        <v>167.62475987066028</v>
      </c>
      <c r="Y45" s="12">
        <f t="shared" si="28"/>
        <v>175</v>
      </c>
      <c r="Z45" s="8">
        <f t="shared" si="29"/>
        <v>165</v>
      </c>
      <c r="AA45" s="29">
        <f t="shared" si="30"/>
        <v>10</v>
      </c>
      <c r="DE45" s="32">
        <v>36</v>
      </c>
      <c r="DF45" s="10">
        <f t="shared" ca="1" si="8"/>
        <v>2</v>
      </c>
      <c r="DG45" s="9" t="str">
        <f t="shared" si="9"/>
        <v>en1</v>
      </c>
      <c r="DH45" s="9" t="s">
        <v>153</v>
      </c>
      <c r="DI45" s="36">
        <f t="shared" si="10"/>
        <v>1</v>
      </c>
      <c r="DK45" s="42">
        <f t="shared" ca="1" si="17"/>
        <v>1.2215624999999992</v>
      </c>
      <c r="DL45" s="9" t="str">
        <f t="shared" si="18"/>
        <v>$ha$1</v>
      </c>
      <c r="DM45" s="9" t="s">
        <v>61</v>
      </c>
      <c r="DN45" s="36">
        <f t="shared" si="19"/>
        <v>1</v>
      </c>
      <c r="DP45" s="12">
        <f t="shared" ca="1" si="20"/>
        <v>3.9908446874999974</v>
      </c>
      <c r="DQ45" s="8" t="str">
        <f t="shared" si="21"/>
        <v>$Hf$1</v>
      </c>
      <c r="DR45" s="8" t="s">
        <v>62</v>
      </c>
      <c r="DS45" s="29">
        <f t="shared" si="22"/>
        <v>1</v>
      </c>
    </row>
    <row r="46" spans="1:144" x14ac:dyDescent="0.35">
      <c r="D46" s="20">
        <f>IF(COUNTBLANK('Data Entry'!D57)=1,"",'Data Entry'!D57)</f>
        <v>171.02</v>
      </c>
      <c r="G46" s="12">
        <v>37</v>
      </c>
      <c r="H46" s="8">
        <f t="shared" ca="1" si="26"/>
        <v>170.47</v>
      </c>
      <c r="I46" s="8" t="str">
        <f t="shared" si="27"/>
        <v>aq1</v>
      </c>
      <c r="J46" s="8" t="s">
        <v>154</v>
      </c>
      <c r="K46" s="29">
        <f t="shared" si="3"/>
        <v>1</v>
      </c>
      <c r="M46" s="12">
        <f t="shared" ca="1" si="11"/>
        <v>170.86784615384613</v>
      </c>
      <c r="N46" s="8" t="str">
        <f t="shared" si="12"/>
        <v>$DC$1</v>
      </c>
      <c r="O46" s="8" t="s">
        <v>57</v>
      </c>
      <c r="P46" s="29">
        <f t="shared" si="13"/>
        <v>1</v>
      </c>
      <c r="R46" s="12">
        <f t="shared" ca="1" si="14"/>
        <v>174.11093243703198</v>
      </c>
      <c r="S46" s="8" t="str">
        <f t="shared" si="15"/>
        <v>$HD$1</v>
      </c>
      <c r="T46" s="8" t="s">
        <v>58</v>
      </c>
      <c r="U46" s="29">
        <f t="shared" si="16"/>
        <v>1</v>
      </c>
      <c r="W46" s="18">
        <f t="shared" ca="1" si="4"/>
        <v>167.62475987066028</v>
      </c>
      <c r="Y46" s="12">
        <f t="shared" si="28"/>
        <v>175</v>
      </c>
      <c r="Z46" s="8">
        <f t="shared" si="29"/>
        <v>165</v>
      </c>
      <c r="AA46" s="29">
        <f t="shared" si="30"/>
        <v>10</v>
      </c>
      <c r="DE46" s="32">
        <v>37</v>
      </c>
      <c r="DF46" s="10">
        <f t="shared" ca="1" si="8"/>
        <v>0.43999999999999773</v>
      </c>
      <c r="DG46" s="9" t="str">
        <f t="shared" si="9"/>
        <v>eo1</v>
      </c>
      <c r="DH46" s="9" t="s">
        <v>155</v>
      </c>
      <c r="DI46" s="36">
        <f t="shared" si="10"/>
        <v>1</v>
      </c>
      <c r="DK46" s="42">
        <f t="shared" ca="1" si="17"/>
        <v>1.2215624999999992</v>
      </c>
      <c r="DL46" s="9" t="str">
        <f t="shared" si="18"/>
        <v>$ha$1</v>
      </c>
      <c r="DM46" s="9" t="s">
        <v>61</v>
      </c>
      <c r="DN46" s="36">
        <f t="shared" si="19"/>
        <v>1</v>
      </c>
      <c r="DP46" s="12">
        <f t="shared" ca="1" si="20"/>
        <v>3.9908446874999974</v>
      </c>
      <c r="DQ46" s="8" t="str">
        <f t="shared" si="21"/>
        <v>$Hf$1</v>
      </c>
      <c r="DR46" s="8" t="s">
        <v>62</v>
      </c>
      <c r="DS46" s="29">
        <f t="shared" si="22"/>
        <v>1</v>
      </c>
    </row>
    <row r="47" spans="1:144" ht="13.15" thickBot="1" x14ac:dyDescent="0.4">
      <c r="D47" s="20">
        <f>IF(COUNTBLANK('Data Entry'!D58)=1,"",'Data Entry'!D58)</f>
        <v>170.67</v>
      </c>
      <c r="G47" s="12">
        <v>38</v>
      </c>
      <c r="H47" s="8">
        <f t="shared" ca="1" si="26"/>
        <v>171.67</v>
      </c>
      <c r="I47" s="8" t="str">
        <f t="shared" si="27"/>
        <v>ar1</v>
      </c>
      <c r="J47" s="8" t="s">
        <v>156</v>
      </c>
      <c r="K47" s="29">
        <f t="shared" si="3"/>
        <v>1</v>
      </c>
      <c r="M47" s="12">
        <f t="shared" ca="1" si="11"/>
        <v>170.86784615384613</v>
      </c>
      <c r="N47" s="8" t="str">
        <f t="shared" si="12"/>
        <v>$DC$1</v>
      </c>
      <c r="O47" s="8" t="s">
        <v>57</v>
      </c>
      <c r="P47" s="29">
        <f t="shared" si="13"/>
        <v>1</v>
      </c>
      <c r="R47" s="12">
        <f t="shared" ca="1" si="14"/>
        <v>174.11093243703198</v>
      </c>
      <c r="S47" s="8" t="str">
        <f t="shared" si="15"/>
        <v>$HD$1</v>
      </c>
      <c r="T47" s="8" t="s">
        <v>58</v>
      </c>
      <c r="U47" s="29">
        <f t="shared" si="16"/>
        <v>1</v>
      </c>
      <c r="W47" s="18">
        <f t="shared" ca="1" si="4"/>
        <v>167.62475987066028</v>
      </c>
      <c r="Y47" s="12">
        <f t="shared" si="28"/>
        <v>175</v>
      </c>
      <c r="Z47" s="8">
        <f t="shared" si="29"/>
        <v>165</v>
      </c>
      <c r="AA47" s="29">
        <f t="shared" si="30"/>
        <v>10</v>
      </c>
      <c r="DE47" s="32">
        <v>38</v>
      </c>
      <c r="DF47" s="10">
        <f t="shared" ca="1" si="8"/>
        <v>1.1999999999999886</v>
      </c>
      <c r="DG47" s="9" t="str">
        <f t="shared" si="9"/>
        <v>ep1</v>
      </c>
      <c r="DH47" s="9" t="s">
        <v>157</v>
      </c>
      <c r="DI47" s="36">
        <f t="shared" si="10"/>
        <v>1</v>
      </c>
      <c r="DK47" s="42">
        <f t="shared" ca="1" si="17"/>
        <v>1.2215624999999992</v>
      </c>
      <c r="DL47" s="9" t="str">
        <f t="shared" si="18"/>
        <v>$ha$1</v>
      </c>
      <c r="DM47" s="9" t="s">
        <v>61</v>
      </c>
      <c r="DN47" s="36">
        <f t="shared" si="19"/>
        <v>1</v>
      </c>
      <c r="DP47" s="12">
        <f t="shared" ca="1" si="20"/>
        <v>3.9908446874999974</v>
      </c>
      <c r="DQ47" s="8" t="str">
        <f t="shared" si="21"/>
        <v>$Hf$1</v>
      </c>
      <c r="DR47" s="8" t="s">
        <v>62</v>
      </c>
      <c r="DS47" s="29">
        <f t="shared" si="22"/>
        <v>1</v>
      </c>
    </row>
    <row r="48" spans="1:144" ht="13.15" thickBot="1" x14ac:dyDescent="0.4">
      <c r="A48" s="188" t="s">
        <v>158</v>
      </c>
      <c r="B48" s="192" t="s">
        <v>349</v>
      </c>
      <c r="C48" s="193" t="s">
        <v>350</v>
      </c>
      <c r="D48" s="191">
        <f>IF(COUNTBLANK('Data Entry'!D59)=1,"",'Data Entry'!D59)</f>
        <v>173.19</v>
      </c>
      <c r="G48" s="12">
        <v>39</v>
      </c>
      <c r="H48" s="8">
        <f t="shared" ca="1" si="26"/>
        <v>170.61</v>
      </c>
      <c r="I48" s="8" t="str">
        <f t="shared" si="27"/>
        <v>as1</v>
      </c>
      <c r="J48" s="8" t="s">
        <v>159</v>
      </c>
      <c r="K48" s="29">
        <f t="shared" si="3"/>
        <v>1</v>
      </c>
      <c r="M48" s="12">
        <f t="shared" ca="1" si="11"/>
        <v>170.86784615384613</v>
      </c>
      <c r="N48" s="8" t="str">
        <f t="shared" si="12"/>
        <v>$DC$1</v>
      </c>
      <c r="O48" s="8" t="s">
        <v>57</v>
      </c>
      <c r="P48" s="29">
        <f t="shared" si="13"/>
        <v>1</v>
      </c>
      <c r="R48" s="12">
        <f t="shared" ca="1" si="14"/>
        <v>174.11093243703198</v>
      </c>
      <c r="S48" s="8" t="str">
        <f t="shared" si="15"/>
        <v>$HD$1</v>
      </c>
      <c r="T48" s="8" t="s">
        <v>58</v>
      </c>
      <c r="U48" s="29">
        <f t="shared" si="16"/>
        <v>1</v>
      </c>
      <c r="W48" s="18">
        <f t="shared" ca="1" si="4"/>
        <v>167.62475987066028</v>
      </c>
      <c r="Y48" s="12">
        <f t="shared" si="28"/>
        <v>175</v>
      </c>
      <c r="Z48" s="8">
        <f t="shared" si="29"/>
        <v>165</v>
      </c>
      <c r="AA48" s="29">
        <f t="shared" si="30"/>
        <v>10</v>
      </c>
      <c r="DE48" s="32">
        <v>39</v>
      </c>
      <c r="DF48" s="10">
        <f t="shared" ca="1" si="8"/>
        <v>1.0599999999999739</v>
      </c>
      <c r="DG48" s="9" t="str">
        <f t="shared" si="9"/>
        <v>eq1</v>
      </c>
      <c r="DH48" s="9" t="s">
        <v>160</v>
      </c>
      <c r="DI48" s="36">
        <f t="shared" si="10"/>
        <v>1</v>
      </c>
      <c r="DK48" s="42">
        <f t="shared" ca="1" si="17"/>
        <v>1.2215624999999992</v>
      </c>
      <c r="DL48" s="9" t="str">
        <f t="shared" si="18"/>
        <v>$ha$1</v>
      </c>
      <c r="DM48" s="9" t="s">
        <v>61</v>
      </c>
      <c r="DN48" s="36">
        <f t="shared" si="19"/>
        <v>1</v>
      </c>
      <c r="DP48" s="12">
        <f t="shared" ca="1" si="20"/>
        <v>3.9908446874999974</v>
      </c>
      <c r="DQ48" s="8" t="str">
        <f t="shared" si="21"/>
        <v>$Hf$1</v>
      </c>
      <c r="DR48" s="8" t="s">
        <v>62</v>
      </c>
      <c r="DS48" s="29">
        <f t="shared" si="22"/>
        <v>1</v>
      </c>
    </row>
    <row r="49" spans="1:123" x14ac:dyDescent="0.35">
      <c r="A49" s="27">
        <f>B4</f>
        <v>168.42</v>
      </c>
      <c r="B49" s="194">
        <f>F1</f>
        <v>1</v>
      </c>
      <c r="C49" s="195">
        <f ca="1">NORMDIST(A49,$B$9,$B$11,FALSE)</f>
        <v>3.4943858420723561E-2</v>
      </c>
      <c r="D49" s="191">
        <f>IF(COUNTBLANK('Data Entry'!D60)=1,"",'Data Entry'!D60)</f>
        <v>169.25</v>
      </c>
      <c r="G49" s="12">
        <v>40</v>
      </c>
      <c r="H49" s="8">
        <f t="shared" ca="1" si="26"/>
        <v>171.75</v>
      </c>
      <c r="I49" s="8" t="str">
        <f t="shared" si="27"/>
        <v>at1</v>
      </c>
      <c r="J49" s="8" t="s">
        <v>161</v>
      </c>
      <c r="K49" s="29">
        <f t="shared" si="3"/>
        <v>1</v>
      </c>
      <c r="M49" s="12">
        <f t="shared" ca="1" si="11"/>
        <v>170.86784615384613</v>
      </c>
      <c r="N49" s="8" t="str">
        <f t="shared" si="12"/>
        <v>$DC$1</v>
      </c>
      <c r="O49" s="8" t="s">
        <v>57</v>
      </c>
      <c r="P49" s="29">
        <f t="shared" si="13"/>
        <v>1</v>
      </c>
      <c r="R49" s="12">
        <f t="shared" ca="1" si="14"/>
        <v>174.11093243703198</v>
      </c>
      <c r="S49" s="8" t="str">
        <f t="shared" si="15"/>
        <v>$HD$1</v>
      </c>
      <c r="T49" s="8" t="s">
        <v>58</v>
      </c>
      <c r="U49" s="29">
        <f t="shared" si="16"/>
        <v>1</v>
      </c>
      <c r="W49" s="18">
        <f t="shared" ca="1" si="4"/>
        <v>167.62475987066028</v>
      </c>
      <c r="Y49" s="12">
        <f t="shared" si="28"/>
        <v>175</v>
      </c>
      <c r="Z49" s="8">
        <f t="shared" si="29"/>
        <v>165</v>
      </c>
      <c r="AA49" s="29">
        <f t="shared" si="30"/>
        <v>10</v>
      </c>
      <c r="DE49" s="32">
        <v>40</v>
      </c>
      <c r="DF49" s="10">
        <f t="shared" ca="1" si="8"/>
        <v>1.1399999999999864</v>
      </c>
      <c r="DG49" s="9" t="str">
        <f t="shared" si="9"/>
        <v>er1</v>
      </c>
      <c r="DH49" s="9" t="s">
        <v>162</v>
      </c>
      <c r="DI49" s="36">
        <f t="shared" si="10"/>
        <v>1</v>
      </c>
      <c r="DK49" s="42">
        <f t="shared" ca="1" si="17"/>
        <v>1.2215624999999992</v>
      </c>
      <c r="DL49" s="9" t="str">
        <f t="shared" si="18"/>
        <v>$ha$1</v>
      </c>
      <c r="DM49" s="9" t="s">
        <v>61</v>
      </c>
      <c r="DN49" s="36">
        <f t="shared" si="19"/>
        <v>1</v>
      </c>
      <c r="DP49" s="12">
        <f t="shared" ca="1" si="20"/>
        <v>3.9908446874999974</v>
      </c>
      <c r="DQ49" s="8" t="str">
        <f t="shared" si="21"/>
        <v>$Hf$1</v>
      </c>
      <c r="DR49" s="8" t="s">
        <v>62</v>
      </c>
      <c r="DS49" s="29">
        <f t="shared" si="22"/>
        <v>1</v>
      </c>
    </row>
    <row r="50" spans="1:123" x14ac:dyDescent="0.35">
      <c r="A50" s="189">
        <f>A49+$B$6</f>
        <v>168.66749999999999</v>
      </c>
      <c r="B50" s="196">
        <f t="shared" ref="B50:B69" si="31">F2</f>
        <v>0</v>
      </c>
      <c r="C50" s="36">
        <f t="shared" ref="C50:C69" ca="1" si="32">NORMDIST(A50,$B$9,$B$11,FALSE)</f>
        <v>5.4382483953089249E-2</v>
      </c>
      <c r="D50" s="191">
        <f>IF(COUNTBLANK('Data Entry'!D61)=1,"",'Data Entry'!D61)</f>
        <v>170.26</v>
      </c>
      <c r="G50" s="12">
        <v>41</v>
      </c>
      <c r="H50" s="8">
        <f t="shared" ca="1" si="26"/>
        <v>169.55</v>
      </c>
      <c r="I50" s="8" t="str">
        <f t="shared" si="27"/>
        <v>au1</v>
      </c>
      <c r="J50" s="8" t="s">
        <v>163</v>
      </c>
      <c r="K50" s="29">
        <f t="shared" si="3"/>
        <v>1</v>
      </c>
      <c r="M50" s="12">
        <f t="shared" ca="1" si="11"/>
        <v>170.86784615384613</v>
      </c>
      <c r="N50" s="8" t="str">
        <f t="shared" si="12"/>
        <v>$DC$1</v>
      </c>
      <c r="O50" s="8" t="s">
        <v>57</v>
      </c>
      <c r="P50" s="29">
        <f t="shared" si="13"/>
        <v>1</v>
      </c>
      <c r="R50" s="12">
        <f t="shared" ca="1" si="14"/>
        <v>174.11093243703198</v>
      </c>
      <c r="S50" s="8" t="str">
        <f t="shared" si="15"/>
        <v>$HD$1</v>
      </c>
      <c r="T50" s="8" t="s">
        <v>58</v>
      </c>
      <c r="U50" s="29">
        <f t="shared" si="16"/>
        <v>1</v>
      </c>
      <c r="W50" s="18">
        <f t="shared" ca="1" si="4"/>
        <v>167.62475987066028</v>
      </c>
      <c r="Y50" s="12">
        <f t="shared" si="28"/>
        <v>175</v>
      </c>
      <c r="Z50" s="8">
        <f t="shared" si="29"/>
        <v>165</v>
      </c>
      <c r="AA50" s="29">
        <f t="shared" si="30"/>
        <v>10</v>
      </c>
      <c r="DE50" s="32">
        <v>41</v>
      </c>
      <c r="DF50" s="10">
        <f t="shared" ca="1" si="8"/>
        <v>2.1999999999999886</v>
      </c>
      <c r="DG50" s="9" t="str">
        <f t="shared" si="9"/>
        <v>es1</v>
      </c>
      <c r="DH50" s="9" t="s">
        <v>164</v>
      </c>
      <c r="DI50" s="36">
        <f t="shared" si="10"/>
        <v>1</v>
      </c>
      <c r="DK50" s="42">
        <f t="shared" ca="1" si="17"/>
        <v>1.2215624999999992</v>
      </c>
      <c r="DL50" s="9" t="str">
        <f t="shared" si="18"/>
        <v>$ha$1</v>
      </c>
      <c r="DM50" s="9" t="s">
        <v>61</v>
      </c>
      <c r="DN50" s="36">
        <f t="shared" si="19"/>
        <v>1</v>
      </c>
      <c r="DP50" s="12">
        <f t="shared" ca="1" si="20"/>
        <v>3.9908446874999974</v>
      </c>
      <c r="DQ50" s="8" t="str">
        <f t="shared" si="21"/>
        <v>$Hf$1</v>
      </c>
      <c r="DR50" s="8" t="s">
        <v>62</v>
      </c>
      <c r="DS50" s="29">
        <f t="shared" si="22"/>
        <v>1</v>
      </c>
    </row>
    <row r="51" spans="1:123" x14ac:dyDescent="0.35">
      <c r="A51" s="189">
        <f t="shared" ref="A51:A69" si="33">A50+$B$6</f>
        <v>168.91499999999999</v>
      </c>
      <c r="B51" s="196">
        <f t="shared" si="31"/>
        <v>2</v>
      </c>
      <c r="C51" s="36">
        <f t="shared" ca="1" si="32"/>
        <v>8.0740451639743333E-2</v>
      </c>
      <c r="D51" s="191">
        <f>IF(COUNTBLANK('Data Entry'!D62)=1,"",'Data Entry'!D62)</f>
        <v>168.42</v>
      </c>
      <c r="G51" s="12">
        <v>42</v>
      </c>
      <c r="H51" s="8">
        <f t="shared" ca="1" si="26"/>
        <v>170.15</v>
      </c>
      <c r="I51" s="8" t="str">
        <f t="shared" si="27"/>
        <v>av1</v>
      </c>
      <c r="J51" s="8" t="s">
        <v>165</v>
      </c>
      <c r="K51" s="29">
        <f t="shared" si="3"/>
        <v>1</v>
      </c>
      <c r="M51" s="12">
        <f t="shared" ca="1" si="11"/>
        <v>170.86784615384613</v>
      </c>
      <c r="N51" s="8" t="str">
        <f t="shared" si="12"/>
        <v>$DC$1</v>
      </c>
      <c r="O51" s="8" t="s">
        <v>57</v>
      </c>
      <c r="P51" s="29">
        <f t="shared" si="13"/>
        <v>1</v>
      </c>
      <c r="R51" s="12">
        <f t="shared" ca="1" si="14"/>
        <v>174.11093243703198</v>
      </c>
      <c r="S51" s="8" t="str">
        <f t="shared" si="15"/>
        <v>$HD$1</v>
      </c>
      <c r="T51" s="8" t="s">
        <v>58</v>
      </c>
      <c r="U51" s="29">
        <f t="shared" si="16"/>
        <v>1</v>
      </c>
      <c r="W51" s="18">
        <f t="shared" ca="1" si="4"/>
        <v>167.62475987066028</v>
      </c>
      <c r="Y51" s="12">
        <f t="shared" si="28"/>
        <v>175</v>
      </c>
      <c r="Z51" s="8">
        <f t="shared" si="29"/>
        <v>165</v>
      </c>
      <c r="AA51" s="29">
        <f t="shared" si="30"/>
        <v>10</v>
      </c>
      <c r="DE51" s="32">
        <v>42</v>
      </c>
      <c r="DF51" s="10">
        <f t="shared" ca="1" si="8"/>
        <v>0.59999999999999432</v>
      </c>
      <c r="DG51" s="9" t="str">
        <f t="shared" si="9"/>
        <v>et1</v>
      </c>
      <c r="DH51" s="9" t="s">
        <v>166</v>
      </c>
      <c r="DI51" s="36">
        <f t="shared" si="10"/>
        <v>1</v>
      </c>
      <c r="DK51" s="42">
        <f t="shared" ca="1" si="17"/>
        <v>1.2215624999999992</v>
      </c>
      <c r="DL51" s="9" t="str">
        <f t="shared" si="18"/>
        <v>$ha$1</v>
      </c>
      <c r="DM51" s="9" t="s">
        <v>61</v>
      </c>
      <c r="DN51" s="36">
        <f t="shared" si="19"/>
        <v>1</v>
      </c>
      <c r="DP51" s="12">
        <f t="shared" ca="1" si="20"/>
        <v>3.9908446874999974</v>
      </c>
      <c r="DQ51" s="8" t="str">
        <f t="shared" si="21"/>
        <v>$Hf$1</v>
      </c>
      <c r="DR51" s="8" t="s">
        <v>62</v>
      </c>
      <c r="DS51" s="29">
        <f t="shared" si="22"/>
        <v>1</v>
      </c>
    </row>
    <row r="52" spans="1:123" x14ac:dyDescent="0.35">
      <c r="A52" s="189">
        <f t="shared" si="33"/>
        <v>169.16249999999999</v>
      </c>
      <c r="B52" s="196">
        <f t="shared" si="31"/>
        <v>1</v>
      </c>
      <c r="C52" s="36">
        <f t="shared" ca="1" si="32"/>
        <v>0.11435818637641648</v>
      </c>
      <c r="D52" s="191">
        <f>IF(COUNTBLANK('Data Entry'!D63)=1,"",'Data Entry'!D63)</f>
        <v>172.44</v>
      </c>
      <c r="G52" s="12">
        <v>43</v>
      </c>
      <c r="H52" s="8">
        <f t="shared" ca="1" si="26"/>
        <v>169.47</v>
      </c>
      <c r="I52" s="8" t="str">
        <f t="shared" si="27"/>
        <v>aw1</v>
      </c>
      <c r="J52" s="8" t="s">
        <v>167</v>
      </c>
      <c r="K52" s="29">
        <f t="shared" si="3"/>
        <v>1</v>
      </c>
      <c r="M52" s="12">
        <f t="shared" ca="1" si="11"/>
        <v>170.86784615384613</v>
      </c>
      <c r="N52" s="8" t="str">
        <f t="shared" si="12"/>
        <v>$DC$1</v>
      </c>
      <c r="O52" s="8" t="s">
        <v>57</v>
      </c>
      <c r="P52" s="29">
        <f t="shared" si="13"/>
        <v>1</v>
      </c>
      <c r="R52" s="12">
        <f t="shared" ca="1" si="14"/>
        <v>174.11093243703198</v>
      </c>
      <c r="S52" s="8" t="str">
        <f t="shared" si="15"/>
        <v>$HD$1</v>
      </c>
      <c r="T52" s="8" t="s">
        <v>58</v>
      </c>
      <c r="U52" s="29">
        <f t="shared" si="16"/>
        <v>1</v>
      </c>
      <c r="W52" s="18">
        <f t="shared" ca="1" si="4"/>
        <v>167.62475987066028</v>
      </c>
      <c r="Y52" s="12">
        <f t="shared" si="28"/>
        <v>175</v>
      </c>
      <c r="Z52" s="8">
        <f t="shared" si="29"/>
        <v>165</v>
      </c>
      <c r="AA52" s="29">
        <f t="shared" si="30"/>
        <v>10</v>
      </c>
      <c r="DE52" s="32">
        <v>43</v>
      </c>
      <c r="DF52" s="10">
        <f t="shared" ca="1" si="8"/>
        <v>0.68000000000000682</v>
      </c>
      <c r="DG52" s="9" t="str">
        <f t="shared" si="9"/>
        <v>eu1</v>
      </c>
      <c r="DH52" s="9" t="s">
        <v>168</v>
      </c>
      <c r="DI52" s="36">
        <f t="shared" si="10"/>
        <v>1</v>
      </c>
      <c r="DK52" s="42">
        <f t="shared" ca="1" si="17"/>
        <v>1.2215624999999992</v>
      </c>
      <c r="DL52" s="9" t="str">
        <f t="shared" si="18"/>
        <v>$ha$1</v>
      </c>
      <c r="DM52" s="9" t="s">
        <v>61</v>
      </c>
      <c r="DN52" s="36">
        <f t="shared" si="19"/>
        <v>1</v>
      </c>
      <c r="DP52" s="12">
        <f t="shared" ca="1" si="20"/>
        <v>3.9908446874999974</v>
      </c>
      <c r="DQ52" s="8" t="str">
        <f t="shared" si="21"/>
        <v>$Hf$1</v>
      </c>
      <c r="DR52" s="8" t="s">
        <v>62</v>
      </c>
      <c r="DS52" s="29">
        <f t="shared" si="22"/>
        <v>1</v>
      </c>
    </row>
    <row r="53" spans="1:123" x14ac:dyDescent="0.35">
      <c r="A53" s="189">
        <f t="shared" si="33"/>
        <v>169.41</v>
      </c>
      <c r="B53" s="196">
        <f t="shared" si="31"/>
        <v>3</v>
      </c>
      <c r="C53" s="36">
        <f t="shared" ca="1" si="32"/>
        <v>0.15452092339240167</v>
      </c>
      <c r="D53" s="191">
        <f>IF(COUNTBLANK('Data Entry'!D64)=1,"",'Data Entry'!D64)</f>
        <v>169.72</v>
      </c>
      <c r="G53" s="12">
        <v>44</v>
      </c>
      <c r="H53" s="8">
        <f t="shared" ca="1" si="26"/>
        <v>170.63</v>
      </c>
      <c r="I53" s="8" t="str">
        <f t="shared" si="27"/>
        <v>ax1</v>
      </c>
      <c r="J53" s="8" t="s">
        <v>169</v>
      </c>
      <c r="K53" s="29">
        <f t="shared" si="3"/>
        <v>1</v>
      </c>
      <c r="M53" s="12">
        <f t="shared" ca="1" si="11"/>
        <v>170.86784615384613</v>
      </c>
      <c r="N53" s="8" t="str">
        <f t="shared" si="12"/>
        <v>$DC$1</v>
      </c>
      <c r="O53" s="8" t="s">
        <v>57</v>
      </c>
      <c r="P53" s="29">
        <f t="shared" si="13"/>
        <v>1</v>
      </c>
      <c r="R53" s="12">
        <f t="shared" ca="1" si="14"/>
        <v>174.11093243703198</v>
      </c>
      <c r="S53" s="8" t="str">
        <f t="shared" si="15"/>
        <v>$HD$1</v>
      </c>
      <c r="T53" s="8" t="s">
        <v>58</v>
      </c>
      <c r="U53" s="29">
        <f t="shared" si="16"/>
        <v>1</v>
      </c>
      <c r="W53" s="18">
        <f t="shared" ca="1" si="4"/>
        <v>167.62475987066028</v>
      </c>
      <c r="Y53" s="12">
        <f t="shared" si="28"/>
        <v>175</v>
      </c>
      <c r="Z53" s="8">
        <f t="shared" si="29"/>
        <v>165</v>
      </c>
      <c r="AA53" s="29">
        <f t="shared" si="30"/>
        <v>10</v>
      </c>
      <c r="DE53" s="32">
        <v>44</v>
      </c>
      <c r="DF53" s="10">
        <f t="shared" ca="1" si="8"/>
        <v>1.1599999999999966</v>
      </c>
      <c r="DG53" s="9" t="str">
        <f t="shared" si="9"/>
        <v>ev1</v>
      </c>
      <c r="DH53" s="9" t="s">
        <v>170</v>
      </c>
      <c r="DI53" s="36">
        <f t="shared" si="10"/>
        <v>1</v>
      </c>
      <c r="DK53" s="42">
        <f t="shared" ca="1" si="17"/>
        <v>1.2215624999999992</v>
      </c>
      <c r="DL53" s="9" t="str">
        <f t="shared" si="18"/>
        <v>$ha$1</v>
      </c>
      <c r="DM53" s="9" t="s">
        <v>61</v>
      </c>
      <c r="DN53" s="36">
        <f t="shared" si="19"/>
        <v>1</v>
      </c>
      <c r="DP53" s="12">
        <f t="shared" ca="1" si="20"/>
        <v>3.9908446874999974</v>
      </c>
      <c r="DQ53" s="8" t="str">
        <f t="shared" si="21"/>
        <v>$Hf$1</v>
      </c>
      <c r="DR53" s="8" t="s">
        <v>62</v>
      </c>
      <c r="DS53" s="29">
        <f t="shared" si="22"/>
        <v>1</v>
      </c>
    </row>
    <row r="54" spans="1:123" x14ac:dyDescent="0.35">
      <c r="A54" s="189">
        <f t="shared" si="33"/>
        <v>169.6575</v>
      </c>
      <c r="B54" s="196">
        <f t="shared" si="31"/>
        <v>3</v>
      </c>
      <c r="C54" s="36">
        <f t="shared" ca="1" si="32"/>
        <v>0.19918254679925523</v>
      </c>
      <c r="D54" s="191">
        <f>IF(COUNTBLANK('Data Entry'!D65)=1,"",'Data Entry'!D65)</f>
        <v>170.34</v>
      </c>
      <c r="G54" s="12">
        <v>45</v>
      </c>
      <c r="H54" s="8">
        <f t="shared" ca="1" si="26"/>
        <v>170.96</v>
      </c>
      <c r="I54" s="8" t="str">
        <f t="shared" si="27"/>
        <v>ay1</v>
      </c>
      <c r="J54" s="8" t="s">
        <v>171</v>
      </c>
      <c r="K54" s="29">
        <f t="shared" si="3"/>
        <v>1</v>
      </c>
      <c r="M54" s="12">
        <f t="shared" ca="1" si="11"/>
        <v>170.86784615384613</v>
      </c>
      <c r="N54" s="8" t="str">
        <f t="shared" si="12"/>
        <v>$DC$1</v>
      </c>
      <c r="O54" s="8" t="s">
        <v>57</v>
      </c>
      <c r="P54" s="29">
        <f t="shared" si="13"/>
        <v>1</v>
      </c>
      <c r="R54" s="12">
        <f t="shared" ca="1" si="14"/>
        <v>174.11093243703198</v>
      </c>
      <c r="S54" s="8" t="str">
        <f t="shared" si="15"/>
        <v>$HD$1</v>
      </c>
      <c r="T54" s="8" t="s">
        <v>58</v>
      </c>
      <c r="U54" s="29">
        <f t="shared" si="16"/>
        <v>1</v>
      </c>
      <c r="W54" s="18">
        <f t="shared" ca="1" si="4"/>
        <v>167.62475987066028</v>
      </c>
      <c r="Y54" s="12">
        <f t="shared" si="28"/>
        <v>175</v>
      </c>
      <c r="Z54" s="8">
        <f t="shared" si="29"/>
        <v>165</v>
      </c>
      <c r="AA54" s="29">
        <f t="shared" si="30"/>
        <v>10</v>
      </c>
      <c r="DE54" s="32">
        <v>45</v>
      </c>
      <c r="DF54" s="10">
        <f t="shared" ca="1" si="8"/>
        <v>0.33000000000001251</v>
      </c>
      <c r="DG54" s="9" t="str">
        <f t="shared" si="9"/>
        <v>ew1</v>
      </c>
      <c r="DH54" s="9" t="s">
        <v>172</v>
      </c>
      <c r="DI54" s="36">
        <f t="shared" si="10"/>
        <v>1</v>
      </c>
      <c r="DK54" s="42">
        <f t="shared" ca="1" si="17"/>
        <v>1.2215624999999992</v>
      </c>
      <c r="DL54" s="9" t="str">
        <f t="shared" si="18"/>
        <v>$ha$1</v>
      </c>
      <c r="DM54" s="9" t="s">
        <v>61</v>
      </c>
      <c r="DN54" s="36">
        <f t="shared" si="19"/>
        <v>1</v>
      </c>
      <c r="DP54" s="12">
        <f t="shared" ca="1" si="20"/>
        <v>3.9908446874999974</v>
      </c>
      <c r="DQ54" s="8" t="str">
        <f t="shared" si="21"/>
        <v>$Hf$1</v>
      </c>
      <c r="DR54" s="8" t="s">
        <v>62</v>
      </c>
      <c r="DS54" s="29">
        <f t="shared" si="22"/>
        <v>1</v>
      </c>
    </row>
    <row r="55" spans="1:123" x14ac:dyDescent="0.35">
      <c r="A55" s="189">
        <f t="shared" si="33"/>
        <v>169.905</v>
      </c>
      <c r="B55" s="196">
        <f t="shared" si="31"/>
        <v>3</v>
      </c>
      <c r="C55" s="36">
        <f t="shared" ca="1" si="32"/>
        <v>0.24493972062029643</v>
      </c>
      <c r="D55" s="191">
        <f>IF(COUNTBLANK('Data Entry'!D66)=1,"",'Data Entry'!D66)</f>
        <v>171.75</v>
      </c>
      <c r="G55" s="12">
        <v>46</v>
      </c>
      <c r="H55" s="8">
        <f t="shared" ca="1" si="26"/>
        <v>171.02</v>
      </c>
      <c r="I55" s="8" t="str">
        <f t="shared" si="27"/>
        <v>az1</v>
      </c>
      <c r="J55" s="8" t="s">
        <v>173</v>
      </c>
      <c r="K55" s="29">
        <f t="shared" si="3"/>
        <v>1</v>
      </c>
      <c r="M55" s="12">
        <f t="shared" ca="1" si="11"/>
        <v>170.86784615384613</v>
      </c>
      <c r="N55" s="8" t="str">
        <f t="shared" si="12"/>
        <v>$DC$1</v>
      </c>
      <c r="O55" s="8" t="s">
        <v>57</v>
      </c>
      <c r="P55" s="29">
        <f t="shared" si="13"/>
        <v>1</v>
      </c>
      <c r="R55" s="12">
        <f t="shared" ca="1" si="14"/>
        <v>174.11093243703198</v>
      </c>
      <c r="S55" s="8" t="str">
        <f t="shared" si="15"/>
        <v>$HD$1</v>
      </c>
      <c r="T55" s="8" t="s">
        <v>58</v>
      </c>
      <c r="U55" s="29">
        <f t="shared" si="16"/>
        <v>1</v>
      </c>
      <c r="W55" s="18">
        <f t="shared" ca="1" si="4"/>
        <v>167.62475987066028</v>
      </c>
      <c r="Y55" s="12">
        <f t="shared" si="28"/>
        <v>175</v>
      </c>
      <c r="Z55" s="8">
        <f t="shared" si="29"/>
        <v>165</v>
      </c>
      <c r="AA55" s="29">
        <f t="shared" si="30"/>
        <v>10</v>
      </c>
      <c r="DE55" s="32">
        <v>46</v>
      </c>
      <c r="DF55" s="10">
        <f t="shared" ca="1" si="8"/>
        <v>6.0000000000002274E-2</v>
      </c>
      <c r="DG55" s="9" t="str">
        <f t="shared" si="9"/>
        <v>ex1</v>
      </c>
      <c r="DH55" s="9" t="s">
        <v>174</v>
      </c>
      <c r="DI55" s="36">
        <f t="shared" si="10"/>
        <v>1</v>
      </c>
      <c r="DK55" s="42">
        <f t="shared" ca="1" si="17"/>
        <v>1.2215624999999992</v>
      </c>
      <c r="DL55" s="9" t="str">
        <f t="shared" si="18"/>
        <v>$ha$1</v>
      </c>
      <c r="DM55" s="9" t="s">
        <v>61</v>
      </c>
      <c r="DN55" s="36">
        <f t="shared" si="19"/>
        <v>1</v>
      </c>
      <c r="DP55" s="12">
        <f t="shared" ca="1" si="20"/>
        <v>3.9908446874999974</v>
      </c>
      <c r="DQ55" s="8" t="str">
        <f t="shared" si="21"/>
        <v>$Hf$1</v>
      </c>
      <c r="DR55" s="8" t="s">
        <v>62</v>
      </c>
      <c r="DS55" s="29">
        <f t="shared" si="22"/>
        <v>1</v>
      </c>
    </row>
    <row r="56" spans="1:123" x14ac:dyDescent="0.35">
      <c r="A56" s="189">
        <f t="shared" si="33"/>
        <v>170.1525</v>
      </c>
      <c r="B56" s="196">
        <f t="shared" si="31"/>
        <v>4</v>
      </c>
      <c r="C56" s="36">
        <f t="shared" ca="1" si="32"/>
        <v>0.28734993682301074</v>
      </c>
      <c r="D56" s="191">
        <f>IF(COUNTBLANK('Data Entry'!D67)=1,"",'Data Entry'!D67)</f>
        <v>171.46</v>
      </c>
      <c r="G56" s="12">
        <v>47</v>
      </c>
      <c r="H56" s="8">
        <f t="shared" ca="1" si="26"/>
        <v>170.67</v>
      </c>
      <c r="I56" s="8" t="str">
        <f t="shared" si="27"/>
        <v>ba1</v>
      </c>
      <c r="J56" s="8" t="s">
        <v>175</v>
      </c>
      <c r="K56" s="29">
        <f t="shared" si="3"/>
        <v>1</v>
      </c>
      <c r="M56" s="12">
        <f t="shared" ca="1" si="11"/>
        <v>170.86784615384613</v>
      </c>
      <c r="N56" s="8" t="str">
        <f t="shared" si="12"/>
        <v>$DC$1</v>
      </c>
      <c r="O56" s="8" t="s">
        <v>57</v>
      </c>
      <c r="P56" s="29">
        <f t="shared" si="13"/>
        <v>1</v>
      </c>
      <c r="R56" s="12">
        <f t="shared" ca="1" si="14"/>
        <v>174.11093243703198</v>
      </c>
      <c r="S56" s="8" t="str">
        <f t="shared" si="15"/>
        <v>$HD$1</v>
      </c>
      <c r="T56" s="8" t="s">
        <v>58</v>
      </c>
      <c r="U56" s="29">
        <f t="shared" si="16"/>
        <v>1</v>
      </c>
      <c r="W56" s="18">
        <f t="shared" ca="1" si="4"/>
        <v>167.62475987066028</v>
      </c>
      <c r="Y56" s="12">
        <f t="shared" si="28"/>
        <v>175</v>
      </c>
      <c r="Z56" s="8">
        <f t="shared" si="29"/>
        <v>165</v>
      </c>
      <c r="AA56" s="29">
        <f t="shared" si="30"/>
        <v>10</v>
      </c>
      <c r="DE56" s="32">
        <v>47</v>
      </c>
      <c r="DF56" s="10">
        <f t="shared" ca="1" si="8"/>
        <v>0.35000000000002274</v>
      </c>
      <c r="DG56" s="9" t="str">
        <f t="shared" si="9"/>
        <v>ey1</v>
      </c>
      <c r="DH56" s="9" t="s">
        <v>176</v>
      </c>
      <c r="DI56" s="36">
        <f t="shared" si="10"/>
        <v>1</v>
      </c>
      <c r="DK56" s="42">
        <f t="shared" ca="1" si="17"/>
        <v>1.2215624999999992</v>
      </c>
      <c r="DL56" s="9" t="str">
        <f t="shared" si="18"/>
        <v>$ha$1</v>
      </c>
      <c r="DM56" s="9" t="s">
        <v>61</v>
      </c>
      <c r="DN56" s="36">
        <f t="shared" si="19"/>
        <v>1</v>
      </c>
      <c r="DP56" s="12">
        <f t="shared" ca="1" si="20"/>
        <v>3.9908446874999974</v>
      </c>
      <c r="DQ56" s="8" t="str">
        <f t="shared" si="21"/>
        <v>$Hf$1</v>
      </c>
      <c r="DR56" s="8" t="s">
        <v>62</v>
      </c>
      <c r="DS56" s="29">
        <f t="shared" si="22"/>
        <v>1</v>
      </c>
    </row>
    <row r="57" spans="1:123" x14ac:dyDescent="0.35">
      <c r="A57" s="189">
        <f t="shared" si="33"/>
        <v>170.4</v>
      </c>
      <c r="B57" s="196">
        <f t="shared" si="31"/>
        <v>5</v>
      </c>
      <c r="C57" s="36">
        <f t="shared" ca="1" si="32"/>
        <v>0.32159326475442879</v>
      </c>
      <c r="D57" s="191">
        <f>IF(COUNTBLANK('Data Entry'!D68)=1,"",'Data Entry'!D68)</f>
        <v>171.87</v>
      </c>
      <c r="G57" s="12">
        <v>48</v>
      </c>
      <c r="H57" s="8">
        <f t="shared" ca="1" si="26"/>
        <v>173.19</v>
      </c>
      <c r="I57" s="8" t="str">
        <f t="shared" si="27"/>
        <v>bb1</v>
      </c>
      <c r="J57" s="8" t="s">
        <v>177</v>
      </c>
      <c r="K57" s="29">
        <f t="shared" si="3"/>
        <v>1</v>
      </c>
      <c r="M57" s="12">
        <f t="shared" ca="1" si="11"/>
        <v>170.86784615384613</v>
      </c>
      <c r="N57" s="8" t="str">
        <f t="shared" si="12"/>
        <v>$DC$1</v>
      </c>
      <c r="O57" s="8" t="s">
        <v>57</v>
      </c>
      <c r="P57" s="29">
        <f t="shared" si="13"/>
        <v>1</v>
      </c>
      <c r="R57" s="12">
        <f t="shared" ca="1" si="14"/>
        <v>174.11093243703198</v>
      </c>
      <c r="S57" s="8" t="str">
        <f t="shared" si="15"/>
        <v>$HD$1</v>
      </c>
      <c r="T57" s="8" t="s">
        <v>58</v>
      </c>
      <c r="U57" s="29">
        <f t="shared" si="16"/>
        <v>1</v>
      </c>
      <c r="W57" s="18">
        <f t="shared" ca="1" si="4"/>
        <v>167.62475987066028</v>
      </c>
      <c r="Y57" s="12">
        <f t="shared" si="28"/>
        <v>175</v>
      </c>
      <c r="Z57" s="8">
        <f t="shared" si="29"/>
        <v>165</v>
      </c>
      <c r="AA57" s="29">
        <f t="shared" si="30"/>
        <v>10</v>
      </c>
      <c r="DE57" s="32">
        <v>48</v>
      </c>
      <c r="DF57" s="10">
        <f t="shared" ca="1" si="8"/>
        <v>2.5200000000000102</v>
      </c>
      <c r="DG57" s="9" t="str">
        <f t="shared" si="9"/>
        <v>ez1</v>
      </c>
      <c r="DH57" s="9" t="s">
        <v>178</v>
      </c>
      <c r="DI57" s="36">
        <f t="shared" si="10"/>
        <v>1</v>
      </c>
      <c r="DK57" s="42">
        <f t="shared" ca="1" si="17"/>
        <v>1.2215624999999992</v>
      </c>
      <c r="DL57" s="9" t="str">
        <f t="shared" si="18"/>
        <v>$ha$1</v>
      </c>
      <c r="DM57" s="9" t="s">
        <v>61</v>
      </c>
      <c r="DN57" s="36">
        <f t="shared" si="19"/>
        <v>1</v>
      </c>
      <c r="DP57" s="12">
        <f t="shared" ca="1" si="20"/>
        <v>3.9908446874999974</v>
      </c>
      <c r="DQ57" s="8" t="str">
        <f t="shared" si="21"/>
        <v>$Hf$1</v>
      </c>
      <c r="DR57" s="8" t="s">
        <v>62</v>
      </c>
      <c r="DS57" s="29">
        <f t="shared" si="22"/>
        <v>1</v>
      </c>
    </row>
    <row r="58" spans="1:123" x14ac:dyDescent="0.35">
      <c r="A58" s="189">
        <f t="shared" si="33"/>
        <v>170.64750000000001</v>
      </c>
      <c r="B58" s="196">
        <f t="shared" si="31"/>
        <v>8</v>
      </c>
      <c r="C58" s="36">
        <f t="shared" ca="1" si="32"/>
        <v>0.34335765476986907</v>
      </c>
      <c r="D58" s="191">
        <f>IF(COUNTBLANK('Data Entry'!D69)=1,"",'Data Entry'!D69)</f>
        <v>171.59</v>
      </c>
      <c r="G58" s="12">
        <v>49</v>
      </c>
      <c r="H58" s="8">
        <f t="shared" ca="1" si="26"/>
        <v>169.25</v>
      </c>
      <c r="I58" s="8" t="str">
        <f t="shared" si="27"/>
        <v>bc1</v>
      </c>
      <c r="J58" s="8" t="s">
        <v>179</v>
      </c>
      <c r="K58" s="29">
        <f t="shared" si="3"/>
        <v>1</v>
      </c>
      <c r="M58" s="12">
        <f t="shared" ca="1" si="11"/>
        <v>170.86784615384613</v>
      </c>
      <c r="N58" s="8" t="str">
        <f t="shared" si="12"/>
        <v>$DC$1</v>
      </c>
      <c r="O58" s="8" t="s">
        <v>57</v>
      </c>
      <c r="P58" s="29">
        <f t="shared" si="13"/>
        <v>1</v>
      </c>
      <c r="R58" s="12">
        <f t="shared" ca="1" si="14"/>
        <v>174.11093243703198</v>
      </c>
      <c r="S58" s="8" t="str">
        <f t="shared" si="15"/>
        <v>$HD$1</v>
      </c>
      <c r="T58" s="8" t="s">
        <v>58</v>
      </c>
      <c r="U58" s="29">
        <f t="shared" si="16"/>
        <v>1</v>
      </c>
      <c r="W58" s="18">
        <f t="shared" ca="1" si="4"/>
        <v>167.62475987066028</v>
      </c>
      <c r="Y58" s="12">
        <f t="shared" si="28"/>
        <v>175</v>
      </c>
      <c r="Z58" s="8">
        <f t="shared" si="29"/>
        <v>165</v>
      </c>
      <c r="AA58" s="29">
        <f t="shared" si="30"/>
        <v>10</v>
      </c>
      <c r="DE58" s="32">
        <v>49</v>
      </c>
      <c r="DF58" s="10">
        <f t="shared" ca="1" si="8"/>
        <v>3.9399999999999977</v>
      </c>
      <c r="DG58" s="9" t="str">
        <f t="shared" si="9"/>
        <v>fa1</v>
      </c>
      <c r="DH58" s="9" t="s">
        <v>180</v>
      </c>
      <c r="DI58" s="36">
        <f t="shared" si="10"/>
        <v>1</v>
      </c>
      <c r="DK58" s="42">
        <f t="shared" ca="1" si="17"/>
        <v>1.2215624999999992</v>
      </c>
      <c r="DL58" s="9" t="str">
        <f t="shared" si="18"/>
        <v>$ha$1</v>
      </c>
      <c r="DM58" s="9" t="s">
        <v>61</v>
      </c>
      <c r="DN58" s="36">
        <f t="shared" si="19"/>
        <v>1</v>
      </c>
      <c r="DP58" s="12">
        <f t="shared" ca="1" si="20"/>
        <v>3.9908446874999974</v>
      </c>
      <c r="DQ58" s="8" t="str">
        <f t="shared" si="21"/>
        <v>$Hf$1</v>
      </c>
      <c r="DR58" s="8" t="s">
        <v>62</v>
      </c>
      <c r="DS58" s="29">
        <f t="shared" si="22"/>
        <v>1</v>
      </c>
    </row>
    <row r="59" spans="1:123" x14ac:dyDescent="0.35">
      <c r="A59" s="189">
        <f t="shared" si="33"/>
        <v>170.89500000000001</v>
      </c>
      <c r="B59" s="196">
        <f t="shared" si="31"/>
        <v>6</v>
      </c>
      <c r="C59" s="36">
        <f t="shared" ca="1" si="32"/>
        <v>0.34972805619147418</v>
      </c>
      <c r="D59" s="191">
        <f>IF(COUNTBLANK('Data Entry'!D70)=1,"",'Data Entry'!D70)</f>
        <v>169.62</v>
      </c>
      <c r="G59" s="12">
        <v>50</v>
      </c>
      <c r="H59" s="8">
        <f t="shared" ca="1" si="26"/>
        <v>170.26</v>
      </c>
      <c r="I59" s="8" t="str">
        <f t="shared" si="27"/>
        <v>bd1</v>
      </c>
      <c r="J59" s="8" t="s">
        <v>181</v>
      </c>
      <c r="K59" s="29">
        <f t="shared" si="3"/>
        <v>1</v>
      </c>
      <c r="M59" s="12">
        <f t="shared" ca="1" si="11"/>
        <v>170.86784615384613</v>
      </c>
      <c r="N59" s="8" t="str">
        <f t="shared" si="12"/>
        <v>$DC$1</v>
      </c>
      <c r="O59" s="8" t="s">
        <v>57</v>
      </c>
      <c r="P59" s="29">
        <f t="shared" si="13"/>
        <v>1</v>
      </c>
      <c r="R59" s="12">
        <f t="shared" ca="1" si="14"/>
        <v>174.11093243703198</v>
      </c>
      <c r="S59" s="8" t="str">
        <f t="shared" si="15"/>
        <v>$HD$1</v>
      </c>
      <c r="T59" s="8" t="s">
        <v>58</v>
      </c>
      <c r="U59" s="29">
        <f t="shared" si="16"/>
        <v>1</v>
      </c>
      <c r="W59" s="18">
        <f t="shared" ca="1" si="4"/>
        <v>167.62475987066028</v>
      </c>
      <c r="Y59" s="12">
        <f t="shared" ref="Y59:Y74" si="34">IF($B$1=1,$B$7,$B$9)</f>
        <v>175</v>
      </c>
      <c r="Z59" s="8">
        <f t="shared" ref="Z59:Z74" si="35">IF($B$1=1,$B$8,$B$9)</f>
        <v>165</v>
      </c>
      <c r="AA59" s="29">
        <f t="shared" ref="AA59:AA74" si="36">IF($B$1=1,Y59-Z59,$B$10)</f>
        <v>10</v>
      </c>
      <c r="DE59" s="32">
        <v>50</v>
      </c>
      <c r="DF59" s="10">
        <f t="shared" ca="1" si="8"/>
        <v>1.0099999999999909</v>
      </c>
      <c r="DG59" s="9" t="str">
        <f t="shared" si="9"/>
        <v>fb1</v>
      </c>
      <c r="DH59" s="9" t="s">
        <v>182</v>
      </c>
      <c r="DI59" s="36">
        <f t="shared" si="10"/>
        <v>1</v>
      </c>
      <c r="DK59" s="42">
        <f t="shared" ca="1" si="17"/>
        <v>1.2215624999999992</v>
      </c>
      <c r="DL59" s="9" t="str">
        <f t="shared" si="18"/>
        <v>$ha$1</v>
      </c>
      <c r="DM59" s="9" t="s">
        <v>61</v>
      </c>
      <c r="DN59" s="36">
        <f t="shared" si="19"/>
        <v>1</v>
      </c>
      <c r="DP59" s="12">
        <f t="shared" ca="1" si="20"/>
        <v>3.9908446874999974</v>
      </c>
      <c r="DQ59" s="8" t="str">
        <f t="shared" si="21"/>
        <v>$Hf$1</v>
      </c>
      <c r="DR59" s="8" t="s">
        <v>62</v>
      </c>
      <c r="DS59" s="29">
        <f t="shared" si="22"/>
        <v>1</v>
      </c>
    </row>
    <row r="60" spans="1:123" x14ac:dyDescent="0.35">
      <c r="A60" s="189">
        <f t="shared" si="33"/>
        <v>171.14250000000001</v>
      </c>
      <c r="B60" s="196">
        <f t="shared" si="31"/>
        <v>6</v>
      </c>
      <c r="C60" s="36">
        <f t="shared" ca="1" si="32"/>
        <v>0.33982722174524127</v>
      </c>
      <c r="D60" s="191">
        <f>IF(COUNTBLANK('Data Entry'!D71)=1,"",'Data Entry'!D71)</f>
        <v>169.88</v>
      </c>
      <c r="G60" s="12">
        <v>51</v>
      </c>
      <c r="H60" s="8">
        <f t="shared" ca="1" si="26"/>
        <v>168.42</v>
      </c>
      <c r="I60" s="8" t="str">
        <f t="shared" si="27"/>
        <v>be1</v>
      </c>
      <c r="J60" s="8" t="s">
        <v>183</v>
      </c>
      <c r="K60" s="29">
        <f t="shared" si="3"/>
        <v>1</v>
      </c>
      <c r="M60" s="12">
        <f t="shared" ca="1" si="11"/>
        <v>170.86784615384613</v>
      </c>
      <c r="N60" s="8" t="str">
        <f t="shared" si="12"/>
        <v>$DC$1</v>
      </c>
      <c r="O60" s="8" t="s">
        <v>57</v>
      </c>
      <c r="P60" s="29">
        <f t="shared" si="13"/>
        <v>1</v>
      </c>
      <c r="R60" s="12">
        <f t="shared" ca="1" si="14"/>
        <v>174.11093243703198</v>
      </c>
      <c r="S60" s="8" t="str">
        <f t="shared" si="15"/>
        <v>$HD$1</v>
      </c>
      <c r="T60" s="8" t="s">
        <v>58</v>
      </c>
      <c r="U60" s="29">
        <f t="shared" si="16"/>
        <v>1</v>
      </c>
      <c r="W60" s="18">
        <f t="shared" ca="1" si="4"/>
        <v>167.62475987066028</v>
      </c>
      <c r="Y60" s="12">
        <f t="shared" si="34"/>
        <v>175</v>
      </c>
      <c r="Z60" s="8">
        <f t="shared" si="35"/>
        <v>165</v>
      </c>
      <c r="AA60" s="29">
        <f t="shared" si="36"/>
        <v>10</v>
      </c>
      <c r="DE60" s="32">
        <v>51</v>
      </c>
      <c r="DF60" s="10">
        <f t="shared" ca="1" si="8"/>
        <v>1.8400000000000034</v>
      </c>
      <c r="DG60" s="9" t="str">
        <f t="shared" si="9"/>
        <v>fc1</v>
      </c>
      <c r="DH60" s="9" t="s">
        <v>184</v>
      </c>
      <c r="DI60" s="36">
        <f t="shared" si="10"/>
        <v>1</v>
      </c>
      <c r="DK60" s="42">
        <f t="shared" ca="1" si="17"/>
        <v>1.2215624999999992</v>
      </c>
      <c r="DL60" s="9" t="str">
        <f t="shared" si="18"/>
        <v>$ha$1</v>
      </c>
      <c r="DM60" s="9" t="s">
        <v>61</v>
      </c>
      <c r="DN60" s="36">
        <f t="shared" si="19"/>
        <v>1</v>
      </c>
      <c r="DP60" s="12">
        <f t="shared" ca="1" si="20"/>
        <v>3.9908446874999974</v>
      </c>
      <c r="DQ60" s="8" t="str">
        <f t="shared" si="21"/>
        <v>$Hf$1</v>
      </c>
      <c r="DR60" s="8" t="s">
        <v>62</v>
      </c>
      <c r="DS60" s="29">
        <f t="shared" si="22"/>
        <v>1</v>
      </c>
    </row>
    <row r="61" spans="1:123" x14ac:dyDescent="0.35">
      <c r="A61" s="189">
        <f t="shared" si="33"/>
        <v>171.39000000000001</v>
      </c>
      <c r="B61" s="196">
        <f t="shared" si="31"/>
        <v>2</v>
      </c>
      <c r="C61" s="36">
        <f t="shared" ca="1" si="32"/>
        <v>0.31501396463361242</v>
      </c>
      <c r="D61" s="191">
        <f>IF(COUNTBLANK('Data Entry'!D72)=1,"",'Data Entry'!D72)</f>
        <v>171.69</v>
      </c>
      <c r="G61" s="12">
        <v>52</v>
      </c>
      <c r="H61" s="8">
        <f t="shared" ca="1" si="26"/>
        <v>172.44</v>
      </c>
      <c r="I61" s="8" t="str">
        <f t="shared" si="27"/>
        <v>bf1</v>
      </c>
      <c r="J61" s="8" t="s">
        <v>185</v>
      </c>
      <c r="K61" s="29">
        <f t="shared" si="3"/>
        <v>1</v>
      </c>
      <c r="M61" s="12">
        <f t="shared" ca="1" si="11"/>
        <v>170.86784615384613</v>
      </c>
      <c r="N61" s="8" t="str">
        <f t="shared" si="12"/>
        <v>$DC$1</v>
      </c>
      <c r="O61" s="8" t="s">
        <v>57</v>
      </c>
      <c r="P61" s="29">
        <f t="shared" si="13"/>
        <v>1</v>
      </c>
      <c r="R61" s="12">
        <f t="shared" ca="1" si="14"/>
        <v>174.11093243703198</v>
      </c>
      <c r="S61" s="8" t="str">
        <f t="shared" si="15"/>
        <v>$HD$1</v>
      </c>
      <c r="T61" s="8" t="s">
        <v>58</v>
      </c>
      <c r="U61" s="29">
        <f t="shared" si="16"/>
        <v>1</v>
      </c>
      <c r="W61" s="18">
        <f t="shared" ca="1" si="4"/>
        <v>167.62475987066028</v>
      </c>
      <c r="Y61" s="12">
        <f t="shared" si="34"/>
        <v>175</v>
      </c>
      <c r="Z61" s="8">
        <f t="shared" si="35"/>
        <v>165</v>
      </c>
      <c r="AA61" s="29">
        <f t="shared" si="36"/>
        <v>10</v>
      </c>
      <c r="DE61" s="32">
        <v>52</v>
      </c>
      <c r="DF61" s="10">
        <f t="shared" ca="1" si="8"/>
        <v>4.0200000000000102</v>
      </c>
      <c r="DG61" s="9" t="str">
        <f t="shared" si="9"/>
        <v>fd1</v>
      </c>
      <c r="DH61" s="9" t="s">
        <v>186</v>
      </c>
      <c r="DI61" s="36">
        <f t="shared" si="10"/>
        <v>1</v>
      </c>
      <c r="DK61" s="42">
        <f t="shared" ca="1" si="17"/>
        <v>1.2215624999999992</v>
      </c>
      <c r="DL61" s="9" t="str">
        <f t="shared" si="18"/>
        <v>$ha$1</v>
      </c>
      <c r="DM61" s="9" t="s">
        <v>61</v>
      </c>
      <c r="DN61" s="36">
        <f t="shared" si="19"/>
        <v>1</v>
      </c>
      <c r="DP61" s="12">
        <f t="shared" ca="1" si="20"/>
        <v>3.9908446874999974</v>
      </c>
      <c r="DQ61" s="8" t="str">
        <f t="shared" si="21"/>
        <v>$Hf$1</v>
      </c>
      <c r="DR61" s="8" t="s">
        <v>62</v>
      </c>
      <c r="DS61" s="29">
        <f t="shared" si="22"/>
        <v>1</v>
      </c>
    </row>
    <row r="62" spans="1:123" x14ac:dyDescent="0.35">
      <c r="A62" s="189">
        <f t="shared" si="33"/>
        <v>171.63750000000002</v>
      </c>
      <c r="B62" s="196">
        <f t="shared" si="31"/>
        <v>3</v>
      </c>
      <c r="C62" s="36">
        <f t="shared" ca="1" si="32"/>
        <v>0.2785770909759277</v>
      </c>
      <c r="D62" s="191">
        <f>IF(COUNTBLANK('Data Entry'!D73)=1,"",'Data Entry'!D73)</f>
        <v>171.32</v>
      </c>
      <c r="G62" s="12">
        <v>53</v>
      </c>
      <c r="H62" s="8">
        <f t="shared" ca="1" si="26"/>
        <v>169.72</v>
      </c>
      <c r="I62" s="8" t="str">
        <f t="shared" si="27"/>
        <v>bg1</v>
      </c>
      <c r="J62" s="8" t="s">
        <v>187</v>
      </c>
      <c r="K62" s="29">
        <f t="shared" si="3"/>
        <v>1</v>
      </c>
      <c r="M62" s="12">
        <f t="shared" ca="1" si="11"/>
        <v>170.86784615384613</v>
      </c>
      <c r="N62" s="8" t="str">
        <f t="shared" si="12"/>
        <v>$DC$1</v>
      </c>
      <c r="O62" s="8" t="s">
        <v>57</v>
      </c>
      <c r="P62" s="29">
        <f t="shared" si="13"/>
        <v>1</v>
      </c>
      <c r="R62" s="12">
        <f t="shared" ca="1" si="14"/>
        <v>174.11093243703198</v>
      </c>
      <c r="S62" s="8" t="str">
        <f t="shared" si="15"/>
        <v>$HD$1</v>
      </c>
      <c r="T62" s="8" t="s">
        <v>58</v>
      </c>
      <c r="U62" s="29">
        <f t="shared" si="16"/>
        <v>1</v>
      </c>
      <c r="W62" s="18">
        <f t="shared" ca="1" si="4"/>
        <v>167.62475987066028</v>
      </c>
      <c r="Y62" s="12">
        <f t="shared" si="34"/>
        <v>175</v>
      </c>
      <c r="Z62" s="8">
        <f t="shared" si="35"/>
        <v>165</v>
      </c>
      <c r="AA62" s="29">
        <f t="shared" si="36"/>
        <v>10</v>
      </c>
      <c r="DE62" s="32">
        <v>53</v>
      </c>
      <c r="DF62" s="10">
        <f t="shared" ca="1" si="8"/>
        <v>2.7199999999999989</v>
      </c>
      <c r="DG62" s="9" t="str">
        <f t="shared" si="9"/>
        <v>fe1</v>
      </c>
      <c r="DH62" s="9" t="s">
        <v>188</v>
      </c>
      <c r="DI62" s="36">
        <f t="shared" si="10"/>
        <v>1</v>
      </c>
      <c r="DK62" s="42">
        <f t="shared" ca="1" si="17"/>
        <v>1.2215624999999992</v>
      </c>
      <c r="DL62" s="9" t="str">
        <f t="shared" si="18"/>
        <v>$ha$1</v>
      </c>
      <c r="DM62" s="9" t="s">
        <v>61</v>
      </c>
      <c r="DN62" s="36">
        <f t="shared" si="19"/>
        <v>1</v>
      </c>
      <c r="DP62" s="12">
        <f t="shared" ca="1" si="20"/>
        <v>3.9908446874999974</v>
      </c>
      <c r="DQ62" s="8" t="str">
        <f t="shared" si="21"/>
        <v>$Hf$1</v>
      </c>
      <c r="DR62" s="8" t="s">
        <v>62</v>
      </c>
      <c r="DS62" s="29">
        <f t="shared" si="22"/>
        <v>1</v>
      </c>
    </row>
    <row r="63" spans="1:123" x14ac:dyDescent="0.35">
      <c r="A63" s="189">
        <f t="shared" si="33"/>
        <v>171.88500000000002</v>
      </c>
      <c r="B63" s="196">
        <f t="shared" si="31"/>
        <v>6</v>
      </c>
      <c r="C63" s="36">
        <f t="shared" ca="1" si="32"/>
        <v>0.23502006505188924</v>
      </c>
      <c r="D63" s="191">
        <f>IF(COUNTBLANK('Data Entry'!D74)=1,"",'Data Entry'!D74)</f>
        <v>170.06</v>
      </c>
      <c r="G63" s="12">
        <v>54</v>
      </c>
      <c r="H63" s="8">
        <f t="shared" ca="1" si="26"/>
        <v>170.34</v>
      </c>
      <c r="I63" s="8" t="str">
        <f t="shared" si="27"/>
        <v>bh1</v>
      </c>
      <c r="J63" s="8" t="s">
        <v>189</v>
      </c>
      <c r="K63" s="29">
        <f t="shared" si="3"/>
        <v>1</v>
      </c>
      <c r="M63" s="12">
        <f t="shared" ca="1" si="11"/>
        <v>170.86784615384613</v>
      </c>
      <c r="N63" s="8" t="str">
        <f t="shared" si="12"/>
        <v>$DC$1</v>
      </c>
      <c r="O63" s="8" t="s">
        <v>57</v>
      </c>
      <c r="P63" s="29">
        <f t="shared" si="13"/>
        <v>1</v>
      </c>
      <c r="R63" s="12">
        <f t="shared" ca="1" si="14"/>
        <v>174.11093243703198</v>
      </c>
      <c r="S63" s="8" t="str">
        <f t="shared" si="15"/>
        <v>$HD$1</v>
      </c>
      <c r="T63" s="8" t="s">
        <v>58</v>
      </c>
      <c r="U63" s="29">
        <f t="shared" si="16"/>
        <v>1</v>
      </c>
      <c r="W63" s="18">
        <f t="shared" ca="1" si="4"/>
        <v>167.62475987066028</v>
      </c>
      <c r="Y63" s="12">
        <f t="shared" si="34"/>
        <v>175</v>
      </c>
      <c r="Z63" s="8">
        <f t="shared" si="35"/>
        <v>165</v>
      </c>
      <c r="AA63" s="29">
        <f t="shared" si="36"/>
        <v>10</v>
      </c>
      <c r="DE63" s="32">
        <v>54</v>
      </c>
      <c r="DF63" s="10">
        <f t="shared" ca="1" si="8"/>
        <v>0.62000000000000455</v>
      </c>
      <c r="DG63" s="9" t="str">
        <f t="shared" si="9"/>
        <v>ff1</v>
      </c>
      <c r="DH63" s="9" t="s">
        <v>190</v>
      </c>
      <c r="DI63" s="36">
        <f t="shared" si="10"/>
        <v>1</v>
      </c>
      <c r="DK63" s="42">
        <f t="shared" ca="1" si="17"/>
        <v>1.2215624999999992</v>
      </c>
      <c r="DL63" s="9" t="str">
        <f t="shared" si="18"/>
        <v>$ha$1</v>
      </c>
      <c r="DM63" s="9" t="s">
        <v>61</v>
      </c>
      <c r="DN63" s="36">
        <f t="shared" si="19"/>
        <v>1</v>
      </c>
      <c r="DP63" s="12">
        <f t="shared" ca="1" si="20"/>
        <v>3.9908446874999974</v>
      </c>
      <c r="DQ63" s="8" t="str">
        <f t="shared" si="21"/>
        <v>$Hf$1</v>
      </c>
      <c r="DR63" s="8" t="s">
        <v>62</v>
      </c>
      <c r="DS63" s="29">
        <f t="shared" si="22"/>
        <v>1</v>
      </c>
    </row>
    <row r="64" spans="1:123" x14ac:dyDescent="0.35">
      <c r="A64" s="189">
        <f t="shared" si="33"/>
        <v>172.13250000000002</v>
      </c>
      <c r="B64" s="196">
        <f t="shared" si="31"/>
        <v>2</v>
      </c>
      <c r="C64" s="36">
        <f t="shared" ca="1" si="32"/>
        <v>0.18915091045716992</v>
      </c>
      <c r="D64" s="191">
        <f>IF(COUNTBLANK('Data Entry'!D75)=1,"",'Data Entry'!D75)</f>
        <v>170.75</v>
      </c>
      <c r="G64" s="12">
        <v>55</v>
      </c>
      <c r="H64" s="8">
        <f t="shared" ca="1" si="26"/>
        <v>171.75</v>
      </c>
      <c r="I64" s="8" t="str">
        <f t="shared" si="27"/>
        <v>bI1</v>
      </c>
      <c r="J64" s="8" t="s">
        <v>191</v>
      </c>
      <c r="K64" s="29">
        <f t="shared" si="3"/>
        <v>1</v>
      </c>
      <c r="M64" s="12">
        <f t="shared" ca="1" si="11"/>
        <v>170.86784615384613</v>
      </c>
      <c r="N64" s="8" t="str">
        <f t="shared" si="12"/>
        <v>$DC$1</v>
      </c>
      <c r="O64" s="8" t="s">
        <v>57</v>
      </c>
      <c r="P64" s="29">
        <f t="shared" si="13"/>
        <v>1</v>
      </c>
      <c r="R64" s="12">
        <f t="shared" ca="1" si="14"/>
        <v>174.11093243703198</v>
      </c>
      <c r="S64" s="8" t="str">
        <f t="shared" si="15"/>
        <v>$HD$1</v>
      </c>
      <c r="T64" s="8" t="s">
        <v>58</v>
      </c>
      <c r="U64" s="29">
        <f t="shared" si="16"/>
        <v>1</v>
      </c>
      <c r="W64" s="18">
        <f t="shared" ca="1" si="4"/>
        <v>167.62475987066028</v>
      </c>
      <c r="Y64" s="12">
        <f t="shared" si="34"/>
        <v>175</v>
      </c>
      <c r="Z64" s="8">
        <f t="shared" si="35"/>
        <v>165</v>
      </c>
      <c r="AA64" s="29">
        <f t="shared" si="36"/>
        <v>10</v>
      </c>
      <c r="DE64" s="32">
        <v>55</v>
      </c>
      <c r="DF64" s="10">
        <f t="shared" ca="1" si="8"/>
        <v>1.4099999999999966</v>
      </c>
      <c r="DG64" s="9" t="str">
        <f t="shared" si="9"/>
        <v>fg1</v>
      </c>
      <c r="DH64" s="9" t="s">
        <v>192</v>
      </c>
      <c r="DI64" s="36">
        <f t="shared" si="10"/>
        <v>1</v>
      </c>
      <c r="DK64" s="42">
        <f t="shared" ca="1" si="17"/>
        <v>1.2215624999999992</v>
      </c>
      <c r="DL64" s="9" t="str">
        <f t="shared" si="18"/>
        <v>$ha$1</v>
      </c>
      <c r="DM64" s="9" t="s">
        <v>61</v>
      </c>
      <c r="DN64" s="36">
        <f t="shared" si="19"/>
        <v>1</v>
      </c>
      <c r="DP64" s="12">
        <f t="shared" ca="1" si="20"/>
        <v>3.9908446874999974</v>
      </c>
      <c r="DQ64" s="8" t="str">
        <f t="shared" si="21"/>
        <v>$Hf$1</v>
      </c>
      <c r="DR64" s="8" t="s">
        <v>62</v>
      </c>
      <c r="DS64" s="29">
        <f t="shared" si="22"/>
        <v>1</v>
      </c>
    </row>
    <row r="65" spans="1:123" x14ac:dyDescent="0.35">
      <c r="A65" s="189">
        <f t="shared" si="33"/>
        <v>172.38000000000002</v>
      </c>
      <c r="B65" s="196">
        <f t="shared" si="31"/>
        <v>3</v>
      </c>
      <c r="C65" s="36">
        <f t="shared" ca="1" si="32"/>
        <v>0.14522984730571606</v>
      </c>
      <c r="D65" s="191">
        <f>IF(COUNTBLANK('Data Entry'!D76)=1,"",'Data Entry'!D76)</f>
        <v>171.13</v>
      </c>
      <c r="G65" s="12">
        <v>56</v>
      </c>
      <c r="H65" s="8">
        <f t="shared" ca="1" si="26"/>
        <v>171.46</v>
      </c>
      <c r="I65" s="8" t="str">
        <f t="shared" si="27"/>
        <v>bj1</v>
      </c>
      <c r="J65" s="8" t="s">
        <v>193</v>
      </c>
      <c r="K65" s="29">
        <f t="shared" si="3"/>
        <v>1</v>
      </c>
      <c r="M65" s="12">
        <f t="shared" ca="1" si="11"/>
        <v>170.86784615384613</v>
      </c>
      <c r="N65" s="8" t="str">
        <f t="shared" si="12"/>
        <v>$DC$1</v>
      </c>
      <c r="O65" s="8" t="s">
        <v>57</v>
      </c>
      <c r="P65" s="29">
        <f t="shared" si="13"/>
        <v>1</v>
      </c>
      <c r="R65" s="12">
        <f t="shared" ca="1" si="14"/>
        <v>174.11093243703198</v>
      </c>
      <c r="S65" s="8" t="str">
        <f t="shared" si="15"/>
        <v>$HD$1</v>
      </c>
      <c r="T65" s="8" t="s">
        <v>58</v>
      </c>
      <c r="U65" s="29">
        <f t="shared" si="16"/>
        <v>1</v>
      </c>
      <c r="W65" s="18">
        <f t="shared" ca="1" si="4"/>
        <v>167.62475987066028</v>
      </c>
      <c r="Y65" s="12">
        <f t="shared" si="34"/>
        <v>175</v>
      </c>
      <c r="Z65" s="8">
        <f t="shared" si="35"/>
        <v>165</v>
      </c>
      <c r="AA65" s="29">
        <f t="shared" si="36"/>
        <v>10</v>
      </c>
      <c r="DE65" s="32">
        <v>56</v>
      </c>
      <c r="DF65" s="10">
        <f t="shared" ca="1" si="8"/>
        <v>0.28999999999999204</v>
      </c>
      <c r="DG65" s="9" t="str">
        <f t="shared" si="9"/>
        <v>fh1</v>
      </c>
      <c r="DH65" s="9" t="s">
        <v>194</v>
      </c>
      <c r="DI65" s="36">
        <f t="shared" si="10"/>
        <v>1</v>
      </c>
      <c r="DK65" s="42">
        <f t="shared" ca="1" si="17"/>
        <v>1.2215624999999992</v>
      </c>
      <c r="DL65" s="9" t="str">
        <f t="shared" si="18"/>
        <v>$ha$1</v>
      </c>
      <c r="DM65" s="9" t="s">
        <v>61</v>
      </c>
      <c r="DN65" s="36">
        <f t="shared" si="19"/>
        <v>1</v>
      </c>
      <c r="DP65" s="12">
        <f t="shared" ca="1" si="20"/>
        <v>3.9908446874999974</v>
      </c>
      <c r="DQ65" s="8" t="str">
        <f t="shared" si="21"/>
        <v>$Hf$1</v>
      </c>
      <c r="DR65" s="8" t="s">
        <v>62</v>
      </c>
      <c r="DS65" s="29">
        <f t="shared" si="22"/>
        <v>1</v>
      </c>
    </row>
    <row r="66" spans="1:123" x14ac:dyDescent="0.35">
      <c r="A66" s="189">
        <f t="shared" si="33"/>
        <v>172.62750000000003</v>
      </c>
      <c r="B66" s="196">
        <f t="shared" si="31"/>
        <v>1</v>
      </c>
      <c r="C66" s="36">
        <f t="shared" ca="1" si="32"/>
        <v>0.10637688679338882</v>
      </c>
      <c r="D66" s="191" t="str">
        <f>IF(COUNTBLANK('Data Entry'!D77)=1,"",'Data Entry'!D77)</f>
        <v/>
      </c>
      <c r="G66" s="12">
        <v>57</v>
      </c>
      <c r="H66" s="8">
        <f t="shared" ca="1" si="26"/>
        <v>171.87</v>
      </c>
      <c r="I66" s="8" t="str">
        <f t="shared" si="27"/>
        <v>bk1</v>
      </c>
      <c r="J66" s="8" t="s">
        <v>195</v>
      </c>
      <c r="K66" s="29">
        <f t="shared" si="3"/>
        <v>1</v>
      </c>
      <c r="M66" s="12">
        <f t="shared" ca="1" si="11"/>
        <v>170.86784615384613</v>
      </c>
      <c r="N66" s="8" t="str">
        <f t="shared" si="12"/>
        <v>$DC$1</v>
      </c>
      <c r="O66" s="8" t="s">
        <v>57</v>
      </c>
      <c r="P66" s="29">
        <f t="shared" si="13"/>
        <v>1</v>
      </c>
      <c r="R66" s="12">
        <f t="shared" ca="1" si="14"/>
        <v>174.11093243703198</v>
      </c>
      <c r="S66" s="8" t="str">
        <f t="shared" si="15"/>
        <v>$HD$1</v>
      </c>
      <c r="T66" s="8" t="s">
        <v>58</v>
      </c>
      <c r="U66" s="29">
        <f t="shared" si="16"/>
        <v>1</v>
      </c>
      <c r="W66" s="18">
        <f t="shared" ca="1" si="4"/>
        <v>167.62475987066028</v>
      </c>
      <c r="Y66" s="12">
        <f t="shared" si="34"/>
        <v>175</v>
      </c>
      <c r="Z66" s="8">
        <f t="shared" si="35"/>
        <v>165</v>
      </c>
      <c r="AA66" s="29">
        <f t="shared" si="36"/>
        <v>10</v>
      </c>
      <c r="DE66" s="32">
        <v>57</v>
      </c>
      <c r="DF66" s="10">
        <f t="shared" ca="1" si="8"/>
        <v>0.40999999999999659</v>
      </c>
      <c r="DG66" s="9" t="str">
        <f t="shared" si="9"/>
        <v>fI1</v>
      </c>
      <c r="DH66" s="9" t="s">
        <v>196</v>
      </c>
      <c r="DI66" s="36">
        <f t="shared" si="10"/>
        <v>1</v>
      </c>
      <c r="DK66" s="42">
        <f t="shared" ca="1" si="17"/>
        <v>1.2215624999999992</v>
      </c>
      <c r="DL66" s="9" t="str">
        <f t="shared" si="18"/>
        <v>$ha$1</v>
      </c>
      <c r="DM66" s="9" t="s">
        <v>61</v>
      </c>
      <c r="DN66" s="36">
        <f t="shared" si="19"/>
        <v>1</v>
      </c>
      <c r="DP66" s="12">
        <f t="shared" ca="1" si="20"/>
        <v>3.9908446874999974</v>
      </c>
      <c r="DQ66" s="8" t="str">
        <f t="shared" si="21"/>
        <v>$Hf$1</v>
      </c>
      <c r="DR66" s="8" t="s">
        <v>62</v>
      </c>
      <c r="DS66" s="29">
        <f t="shared" si="22"/>
        <v>1</v>
      </c>
    </row>
    <row r="67" spans="1:123" x14ac:dyDescent="0.35">
      <c r="A67" s="189">
        <f t="shared" si="33"/>
        <v>172.87500000000003</v>
      </c>
      <c r="B67" s="196">
        <f t="shared" si="31"/>
        <v>2</v>
      </c>
      <c r="C67" s="36">
        <f t="shared" ca="1" si="32"/>
        <v>7.4333164581510264E-2</v>
      </c>
      <c r="D67" s="191" t="str">
        <f>IF(COUNTBLANK('Data Entry'!D78)=1,"",'Data Entry'!D78)</f>
        <v/>
      </c>
      <c r="G67" s="12">
        <v>58</v>
      </c>
      <c r="H67" s="8">
        <f t="shared" ca="1" si="26"/>
        <v>171.59</v>
      </c>
      <c r="I67" s="8" t="str">
        <f t="shared" si="27"/>
        <v>bl1</v>
      </c>
      <c r="J67" s="8" t="s">
        <v>197</v>
      </c>
      <c r="K67" s="29">
        <f t="shared" si="3"/>
        <v>1</v>
      </c>
      <c r="M67" s="12">
        <f t="shared" ca="1" si="11"/>
        <v>170.86784615384613</v>
      </c>
      <c r="N67" s="8" t="str">
        <f t="shared" si="12"/>
        <v>$DC$1</v>
      </c>
      <c r="O67" s="8" t="s">
        <v>57</v>
      </c>
      <c r="P67" s="29">
        <f t="shared" si="13"/>
        <v>1</v>
      </c>
      <c r="R67" s="12">
        <f t="shared" ca="1" si="14"/>
        <v>174.11093243703198</v>
      </c>
      <c r="S67" s="8" t="str">
        <f t="shared" si="15"/>
        <v>$HD$1</v>
      </c>
      <c r="T67" s="8" t="s">
        <v>58</v>
      </c>
      <c r="U67" s="29">
        <f t="shared" si="16"/>
        <v>1</v>
      </c>
      <c r="W67" s="18">
        <f t="shared" ca="1" si="4"/>
        <v>167.62475987066028</v>
      </c>
      <c r="Y67" s="12">
        <f t="shared" si="34"/>
        <v>175</v>
      </c>
      <c r="Z67" s="8">
        <f t="shared" si="35"/>
        <v>165</v>
      </c>
      <c r="AA67" s="29">
        <f t="shared" si="36"/>
        <v>10</v>
      </c>
      <c r="DE67" s="32">
        <v>58</v>
      </c>
      <c r="DF67" s="10">
        <f t="shared" ca="1" si="8"/>
        <v>0.28000000000000114</v>
      </c>
      <c r="DG67" s="9" t="str">
        <f t="shared" si="9"/>
        <v>fj1</v>
      </c>
      <c r="DH67" s="9" t="s">
        <v>198</v>
      </c>
      <c r="DI67" s="36">
        <f t="shared" si="10"/>
        <v>1</v>
      </c>
      <c r="DK67" s="42">
        <f t="shared" ca="1" si="17"/>
        <v>1.2215624999999992</v>
      </c>
      <c r="DL67" s="9" t="str">
        <f t="shared" si="18"/>
        <v>$ha$1</v>
      </c>
      <c r="DM67" s="9" t="s">
        <v>61</v>
      </c>
      <c r="DN67" s="36">
        <f t="shared" si="19"/>
        <v>1</v>
      </c>
      <c r="DP67" s="12">
        <f t="shared" ca="1" si="20"/>
        <v>3.9908446874999974</v>
      </c>
      <c r="DQ67" s="8" t="str">
        <f t="shared" si="21"/>
        <v>$Hf$1</v>
      </c>
      <c r="DR67" s="8" t="s">
        <v>62</v>
      </c>
      <c r="DS67" s="29">
        <f t="shared" si="22"/>
        <v>1</v>
      </c>
    </row>
    <row r="68" spans="1:123" ht="13.15" thickBot="1" x14ac:dyDescent="0.4">
      <c r="A68" s="190">
        <f t="shared" si="33"/>
        <v>173.12250000000003</v>
      </c>
      <c r="B68" s="197">
        <f t="shared" si="31"/>
        <v>2</v>
      </c>
      <c r="C68" s="39">
        <f t="shared" ca="1" si="32"/>
        <v>4.9552083444423266E-2</v>
      </c>
      <c r="D68" s="191" t="str">
        <f>IF(COUNTBLANK('Data Entry'!D79)=1,"",'Data Entry'!D79)</f>
        <v/>
      </c>
      <c r="G68" s="12">
        <v>59</v>
      </c>
      <c r="H68" s="8">
        <f t="shared" ca="1" si="26"/>
        <v>169.62</v>
      </c>
      <c r="I68" s="8" t="str">
        <f t="shared" si="27"/>
        <v>bm1</v>
      </c>
      <c r="J68" s="8" t="s">
        <v>199</v>
      </c>
      <c r="K68" s="29">
        <f t="shared" si="3"/>
        <v>1</v>
      </c>
      <c r="M68" s="12">
        <f t="shared" ca="1" si="11"/>
        <v>170.86784615384613</v>
      </c>
      <c r="N68" s="8" t="str">
        <f t="shared" si="12"/>
        <v>$DC$1</v>
      </c>
      <c r="O68" s="8" t="s">
        <v>57</v>
      </c>
      <c r="P68" s="29">
        <f t="shared" si="13"/>
        <v>1</v>
      </c>
      <c r="R68" s="12">
        <f t="shared" ca="1" si="14"/>
        <v>174.11093243703198</v>
      </c>
      <c r="S68" s="8" t="str">
        <f t="shared" si="15"/>
        <v>$HD$1</v>
      </c>
      <c r="T68" s="8" t="s">
        <v>58</v>
      </c>
      <c r="U68" s="29">
        <f t="shared" si="16"/>
        <v>1</v>
      </c>
      <c r="W68" s="18">
        <f t="shared" ca="1" si="4"/>
        <v>167.62475987066028</v>
      </c>
      <c r="Y68" s="12">
        <f t="shared" si="34"/>
        <v>175</v>
      </c>
      <c r="Z68" s="8">
        <f t="shared" si="35"/>
        <v>165</v>
      </c>
      <c r="AA68" s="29">
        <f t="shared" si="36"/>
        <v>10</v>
      </c>
      <c r="DE68" s="32">
        <v>59</v>
      </c>
      <c r="DF68" s="10">
        <f t="shared" ca="1" si="8"/>
        <v>1.9699999999999989</v>
      </c>
      <c r="DG68" s="9" t="str">
        <f t="shared" si="9"/>
        <v>fk1</v>
      </c>
      <c r="DH68" s="9" t="s">
        <v>200</v>
      </c>
      <c r="DI68" s="36">
        <f t="shared" si="10"/>
        <v>1</v>
      </c>
      <c r="DK68" s="42">
        <f t="shared" ca="1" si="17"/>
        <v>1.2215624999999992</v>
      </c>
      <c r="DL68" s="9" t="str">
        <f t="shared" si="18"/>
        <v>$ha$1</v>
      </c>
      <c r="DM68" s="9" t="s">
        <v>61</v>
      </c>
      <c r="DN68" s="36">
        <f t="shared" si="19"/>
        <v>1</v>
      </c>
      <c r="DP68" s="12">
        <f t="shared" ca="1" si="20"/>
        <v>3.9908446874999974</v>
      </c>
      <c r="DQ68" s="8" t="str">
        <f t="shared" si="21"/>
        <v>$Hf$1</v>
      </c>
      <c r="DR68" s="8" t="s">
        <v>62</v>
      </c>
      <c r="DS68" s="29">
        <f t="shared" si="22"/>
        <v>1</v>
      </c>
    </row>
    <row r="69" spans="1:123" ht="13.15" thickBot="1" x14ac:dyDescent="0.4">
      <c r="A69" s="190">
        <f t="shared" si="33"/>
        <v>173.37000000000003</v>
      </c>
      <c r="B69" s="197">
        <f t="shared" si="31"/>
        <v>1</v>
      </c>
      <c r="C69" s="39">
        <f t="shared" ca="1" si="32"/>
        <v>3.1512667497976758E-2</v>
      </c>
      <c r="D69" s="20" t="str">
        <f>IF(COUNTBLANK('Data Entry'!D80)=1,"",'Data Entry'!D80)</f>
        <v/>
      </c>
      <c r="G69" s="12">
        <v>60</v>
      </c>
      <c r="H69" s="8">
        <f t="shared" ca="1" si="26"/>
        <v>169.88</v>
      </c>
      <c r="I69" s="8" t="str">
        <f t="shared" si="27"/>
        <v>bn1</v>
      </c>
      <c r="J69" s="8" t="s">
        <v>201</v>
      </c>
      <c r="K69" s="29">
        <f t="shared" si="3"/>
        <v>1</v>
      </c>
      <c r="M69" s="12">
        <f t="shared" ca="1" si="11"/>
        <v>170.86784615384613</v>
      </c>
      <c r="N69" s="8" t="str">
        <f t="shared" si="12"/>
        <v>$DC$1</v>
      </c>
      <c r="O69" s="8" t="s">
        <v>57</v>
      </c>
      <c r="P69" s="29">
        <f t="shared" si="13"/>
        <v>1</v>
      </c>
      <c r="R69" s="12">
        <f t="shared" ca="1" si="14"/>
        <v>174.11093243703198</v>
      </c>
      <c r="S69" s="8" t="str">
        <f t="shared" si="15"/>
        <v>$HD$1</v>
      </c>
      <c r="T69" s="8" t="s">
        <v>58</v>
      </c>
      <c r="U69" s="29">
        <f t="shared" si="16"/>
        <v>1</v>
      </c>
      <c r="W69" s="18">
        <f t="shared" ca="1" si="4"/>
        <v>167.62475987066028</v>
      </c>
      <c r="Y69" s="12">
        <f t="shared" si="34"/>
        <v>175</v>
      </c>
      <c r="Z69" s="8">
        <f t="shared" si="35"/>
        <v>165</v>
      </c>
      <c r="AA69" s="29">
        <f t="shared" si="36"/>
        <v>10</v>
      </c>
      <c r="DE69" s="32">
        <v>60</v>
      </c>
      <c r="DF69" s="10">
        <f t="shared" ca="1" si="8"/>
        <v>0.25999999999999091</v>
      </c>
      <c r="DG69" s="9" t="str">
        <f t="shared" si="9"/>
        <v>fl1</v>
      </c>
      <c r="DH69" s="9" t="s">
        <v>202</v>
      </c>
      <c r="DI69" s="36">
        <f t="shared" si="10"/>
        <v>1</v>
      </c>
      <c r="DK69" s="42">
        <f t="shared" ca="1" si="17"/>
        <v>1.2215624999999992</v>
      </c>
      <c r="DL69" s="9" t="str">
        <f t="shared" si="18"/>
        <v>$ha$1</v>
      </c>
      <c r="DM69" s="9" t="s">
        <v>61</v>
      </c>
      <c r="DN69" s="36">
        <f t="shared" si="19"/>
        <v>1</v>
      </c>
      <c r="DP69" s="12">
        <f t="shared" ca="1" si="20"/>
        <v>3.9908446874999974</v>
      </c>
      <c r="DQ69" s="8" t="str">
        <f t="shared" si="21"/>
        <v>$Hf$1</v>
      </c>
      <c r="DR69" s="8" t="s">
        <v>62</v>
      </c>
      <c r="DS69" s="29">
        <f t="shared" si="22"/>
        <v>1</v>
      </c>
    </row>
    <row r="70" spans="1:123" x14ac:dyDescent="0.35">
      <c r="D70" s="20" t="str">
        <f>IF(COUNTBLANK('Data Entry'!D81)=1,"",'Data Entry'!D81)</f>
        <v/>
      </c>
      <c r="G70" s="12">
        <v>61</v>
      </c>
      <c r="H70" s="8">
        <f t="shared" ca="1" si="26"/>
        <v>171.69</v>
      </c>
      <c r="I70" s="8" t="str">
        <f t="shared" si="27"/>
        <v>bo1</v>
      </c>
      <c r="J70" s="8" t="s">
        <v>203</v>
      </c>
      <c r="K70" s="29">
        <f t="shared" si="3"/>
        <v>1</v>
      </c>
      <c r="M70" s="12">
        <f t="shared" ca="1" si="11"/>
        <v>170.86784615384613</v>
      </c>
      <c r="N70" s="8" t="str">
        <f t="shared" si="12"/>
        <v>$DC$1</v>
      </c>
      <c r="O70" s="8" t="s">
        <v>57</v>
      </c>
      <c r="P70" s="29">
        <f t="shared" si="13"/>
        <v>1</v>
      </c>
      <c r="R70" s="12">
        <f t="shared" ca="1" si="14"/>
        <v>174.11093243703198</v>
      </c>
      <c r="S70" s="8" t="str">
        <f t="shared" si="15"/>
        <v>$HD$1</v>
      </c>
      <c r="T70" s="8" t="s">
        <v>58</v>
      </c>
      <c r="U70" s="29">
        <f t="shared" si="16"/>
        <v>1</v>
      </c>
      <c r="W70" s="18">
        <f t="shared" ca="1" si="4"/>
        <v>167.62475987066028</v>
      </c>
      <c r="Y70" s="12">
        <f t="shared" si="34"/>
        <v>175</v>
      </c>
      <c r="Z70" s="8">
        <f t="shared" si="35"/>
        <v>165</v>
      </c>
      <c r="AA70" s="29">
        <f t="shared" si="36"/>
        <v>10</v>
      </c>
      <c r="DE70" s="32">
        <v>61</v>
      </c>
      <c r="DF70" s="10">
        <f t="shared" ca="1" si="8"/>
        <v>1.8100000000000023</v>
      </c>
      <c r="DG70" s="9" t="str">
        <f t="shared" si="9"/>
        <v>fm1</v>
      </c>
      <c r="DH70" s="9" t="s">
        <v>204</v>
      </c>
      <c r="DI70" s="36">
        <f t="shared" si="10"/>
        <v>1</v>
      </c>
      <c r="DK70" s="42">
        <f t="shared" ca="1" si="17"/>
        <v>1.2215624999999992</v>
      </c>
      <c r="DL70" s="9" t="str">
        <f t="shared" si="18"/>
        <v>$ha$1</v>
      </c>
      <c r="DM70" s="9" t="s">
        <v>61</v>
      </c>
      <c r="DN70" s="36">
        <f t="shared" si="19"/>
        <v>1</v>
      </c>
      <c r="DP70" s="12">
        <f t="shared" ca="1" si="20"/>
        <v>3.9908446874999974</v>
      </c>
      <c r="DQ70" s="8" t="str">
        <f t="shared" si="21"/>
        <v>$Hf$1</v>
      </c>
      <c r="DR70" s="8" t="s">
        <v>62</v>
      </c>
      <c r="DS70" s="29">
        <f t="shared" si="22"/>
        <v>1</v>
      </c>
    </row>
    <row r="71" spans="1:123" x14ac:dyDescent="0.35">
      <c r="D71" s="20" t="str">
        <f>IF(COUNTBLANK('Data Entry'!D82)=1,"",'Data Entry'!D82)</f>
        <v/>
      </c>
      <c r="G71" s="12">
        <v>62</v>
      </c>
      <c r="H71" s="8">
        <f t="shared" ca="1" si="26"/>
        <v>171.32</v>
      </c>
      <c r="I71" s="8" t="str">
        <f t="shared" si="27"/>
        <v>bp1</v>
      </c>
      <c r="J71" s="8" t="s">
        <v>205</v>
      </c>
      <c r="K71" s="29">
        <f t="shared" si="3"/>
        <v>1</v>
      </c>
      <c r="M71" s="12">
        <f t="shared" ca="1" si="11"/>
        <v>170.86784615384613</v>
      </c>
      <c r="N71" s="8" t="str">
        <f t="shared" si="12"/>
        <v>$DC$1</v>
      </c>
      <c r="O71" s="8" t="s">
        <v>57</v>
      </c>
      <c r="P71" s="29">
        <f t="shared" si="13"/>
        <v>1</v>
      </c>
      <c r="R71" s="12">
        <f t="shared" ca="1" si="14"/>
        <v>174.11093243703198</v>
      </c>
      <c r="S71" s="8" t="str">
        <f t="shared" si="15"/>
        <v>$HD$1</v>
      </c>
      <c r="T71" s="8" t="s">
        <v>58</v>
      </c>
      <c r="U71" s="29">
        <f t="shared" si="16"/>
        <v>1</v>
      </c>
      <c r="W71" s="18">
        <f t="shared" ca="1" si="4"/>
        <v>167.62475987066028</v>
      </c>
      <c r="Y71" s="12">
        <f t="shared" si="34"/>
        <v>175</v>
      </c>
      <c r="Z71" s="8">
        <f t="shared" si="35"/>
        <v>165</v>
      </c>
      <c r="AA71" s="29">
        <f t="shared" si="36"/>
        <v>10</v>
      </c>
      <c r="DE71" s="32">
        <v>62</v>
      </c>
      <c r="DF71" s="10">
        <f t="shared" ca="1" si="8"/>
        <v>0.37000000000000455</v>
      </c>
      <c r="DG71" s="9" t="str">
        <f t="shared" si="9"/>
        <v>fn1</v>
      </c>
      <c r="DH71" s="9" t="s">
        <v>206</v>
      </c>
      <c r="DI71" s="36">
        <f t="shared" si="10"/>
        <v>1</v>
      </c>
      <c r="DK71" s="42">
        <f t="shared" ca="1" si="17"/>
        <v>1.2215624999999992</v>
      </c>
      <c r="DL71" s="9" t="str">
        <f t="shared" si="18"/>
        <v>$ha$1</v>
      </c>
      <c r="DM71" s="9" t="s">
        <v>61</v>
      </c>
      <c r="DN71" s="36">
        <f t="shared" si="19"/>
        <v>1</v>
      </c>
      <c r="DP71" s="12">
        <f t="shared" ca="1" si="20"/>
        <v>3.9908446874999974</v>
      </c>
      <c r="DQ71" s="8" t="str">
        <f t="shared" si="21"/>
        <v>$Hf$1</v>
      </c>
      <c r="DR71" s="8" t="s">
        <v>62</v>
      </c>
      <c r="DS71" s="29">
        <f t="shared" si="22"/>
        <v>1</v>
      </c>
    </row>
    <row r="72" spans="1:123" x14ac:dyDescent="0.35">
      <c r="D72" s="20" t="str">
        <f>IF(COUNTBLANK('Data Entry'!D83)=1,"",'Data Entry'!D83)</f>
        <v/>
      </c>
      <c r="G72" s="12">
        <v>63</v>
      </c>
      <c r="H72" s="8">
        <f t="shared" ca="1" si="26"/>
        <v>170.06</v>
      </c>
      <c r="I72" s="8" t="str">
        <f t="shared" si="27"/>
        <v>bq1</v>
      </c>
      <c r="J72" s="8" t="s">
        <v>207</v>
      </c>
      <c r="K72" s="29">
        <f t="shared" si="3"/>
        <v>1</v>
      </c>
      <c r="M72" s="12">
        <f t="shared" ca="1" si="11"/>
        <v>170.86784615384613</v>
      </c>
      <c r="N72" s="8" t="str">
        <f t="shared" si="12"/>
        <v>$DC$1</v>
      </c>
      <c r="O72" s="8" t="s">
        <v>57</v>
      </c>
      <c r="P72" s="29">
        <f t="shared" si="13"/>
        <v>1</v>
      </c>
      <c r="R72" s="12">
        <f t="shared" ca="1" si="14"/>
        <v>174.11093243703198</v>
      </c>
      <c r="S72" s="8" t="str">
        <f t="shared" si="15"/>
        <v>$HD$1</v>
      </c>
      <c r="T72" s="8" t="s">
        <v>58</v>
      </c>
      <c r="U72" s="29">
        <f t="shared" si="16"/>
        <v>1</v>
      </c>
      <c r="W72" s="18">
        <f t="shared" ca="1" si="4"/>
        <v>167.62475987066028</v>
      </c>
      <c r="Y72" s="12">
        <f t="shared" si="34"/>
        <v>175</v>
      </c>
      <c r="Z72" s="8">
        <f t="shared" si="35"/>
        <v>165</v>
      </c>
      <c r="AA72" s="29">
        <f t="shared" si="36"/>
        <v>10</v>
      </c>
      <c r="DE72" s="32">
        <v>63</v>
      </c>
      <c r="DF72" s="10">
        <f t="shared" ca="1" si="8"/>
        <v>1.2599999999999909</v>
      </c>
      <c r="DG72" s="9" t="str">
        <f t="shared" si="9"/>
        <v>fo1</v>
      </c>
      <c r="DH72" s="9" t="s">
        <v>208</v>
      </c>
      <c r="DI72" s="36">
        <f t="shared" si="10"/>
        <v>1</v>
      </c>
      <c r="DK72" s="42">
        <f t="shared" ca="1" si="17"/>
        <v>1.2215624999999992</v>
      </c>
      <c r="DL72" s="9" t="str">
        <f t="shared" si="18"/>
        <v>$ha$1</v>
      </c>
      <c r="DM72" s="9" t="s">
        <v>61</v>
      </c>
      <c r="DN72" s="36">
        <f t="shared" si="19"/>
        <v>1</v>
      </c>
      <c r="DP72" s="12">
        <f t="shared" ca="1" si="20"/>
        <v>3.9908446874999974</v>
      </c>
      <c r="DQ72" s="8" t="str">
        <f t="shared" si="21"/>
        <v>$Hf$1</v>
      </c>
      <c r="DR72" s="8" t="s">
        <v>62</v>
      </c>
      <c r="DS72" s="29">
        <f t="shared" si="22"/>
        <v>1</v>
      </c>
    </row>
    <row r="73" spans="1:123" x14ac:dyDescent="0.35">
      <c r="D73" s="20" t="str">
        <f>IF(COUNTBLANK('Data Entry'!D84)=1,"",'Data Entry'!D84)</f>
        <v/>
      </c>
      <c r="G73" s="12">
        <v>64</v>
      </c>
      <c r="H73" s="8">
        <f t="shared" ca="1" si="26"/>
        <v>170.75</v>
      </c>
      <c r="I73" s="8" t="str">
        <f t="shared" si="27"/>
        <v>br1</v>
      </c>
      <c r="J73" s="8" t="s">
        <v>209</v>
      </c>
      <c r="K73" s="29">
        <f t="shared" si="3"/>
        <v>1</v>
      </c>
      <c r="M73" s="12">
        <f t="shared" ca="1" si="11"/>
        <v>170.86784615384613</v>
      </c>
      <c r="N73" s="8" t="str">
        <f t="shared" si="12"/>
        <v>$DC$1</v>
      </c>
      <c r="O73" s="8" t="s">
        <v>57</v>
      </c>
      <c r="P73" s="29">
        <f t="shared" si="13"/>
        <v>1</v>
      </c>
      <c r="R73" s="12">
        <f t="shared" ca="1" si="14"/>
        <v>174.11093243703198</v>
      </c>
      <c r="S73" s="8" t="str">
        <f t="shared" si="15"/>
        <v>$HD$1</v>
      </c>
      <c r="T73" s="8" t="s">
        <v>58</v>
      </c>
      <c r="U73" s="29">
        <f t="shared" si="16"/>
        <v>1</v>
      </c>
      <c r="W73" s="18">
        <f t="shared" ca="1" si="4"/>
        <v>167.62475987066028</v>
      </c>
      <c r="Y73" s="12">
        <f t="shared" si="34"/>
        <v>175</v>
      </c>
      <c r="Z73" s="8">
        <f t="shared" si="35"/>
        <v>165</v>
      </c>
      <c r="AA73" s="29">
        <f t="shared" si="36"/>
        <v>10</v>
      </c>
      <c r="DE73" s="32">
        <v>64</v>
      </c>
      <c r="DF73" s="10">
        <f t="shared" ca="1" si="8"/>
        <v>0.68999999999999773</v>
      </c>
      <c r="DG73" s="9" t="str">
        <f t="shared" si="9"/>
        <v>fp1</v>
      </c>
      <c r="DH73" s="9" t="s">
        <v>210</v>
      </c>
      <c r="DI73" s="36">
        <f t="shared" si="10"/>
        <v>1</v>
      </c>
      <c r="DK73" s="42">
        <f t="shared" ca="1" si="17"/>
        <v>1.2215624999999992</v>
      </c>
      <c r="DL73" s="9" t="str">
        <f t="shared" si="18"/>
        <v>$ha$1</v>
      </c>
      <c r="DM73" s="9" t="s">
        <v>61</v>
      </c>
      <c r="DN73" s="36">
        <f t="shared" si="19"/>
        <v>1</v>
      </c>
      <c r="DP73" s="12">
        <f t="shared" ca="1" si="20"/>
        <v>3.9908446874999974</v>
      </c>
      <c r="DQ73" s="8" t="str">
        <f t="shared" si="21"/>
        <v>$Hf$1</v>
      </c>
      <c r="DR73" s="8" t="s">
        <v>62</v>
      </c>
      <c r="DS73" s="29">
        <f t="shared" si="22"/>
        <v>1</v>
      </c>
    </row>
    <row r="74" spans="1:123" x14ac:dyDescent="0.35">
      <c r="D74" s="20" t="str">
        <f>IF(COUNTBLANK('Data Entry'!D85)=1,"",'Data Entry'!D85)</f>
        <v/>
      </c>
      <c r="G74" s="12">
        <v>65</v>
      </c>
      <c r="H74" s="8">
        <f t="shared" ca="1" si="26"/>
        <v>171.13</v>
      </c>
      <c r="I74" s="8" t="str">
        <f t="shared" si="27"/>
        <v>bs1</v>
      </c>
      <c r="J74" s="8" t="s">
        <v>211</v>
      </c>
      <c r="K74" s="29">
        <f t="shared" si="3"/>
        <v>1</v>
      </c>
      <c r="M74" s="12">
        <f t="shared" ca="1" si="11"/>
        <v>170.86784615384613</v>
      </c>
      <c r="N74" s="8" t="str">
        <f t="shared" si="12"/>
        <v>$DC$1</v>
      </c>
      <c r="O74" s="8" t="s">
        <v>57</v>
      </c>
      <c r="P74" s="29">
        <f t="shared" si="13"/>
        <v>1</v>
      </c>
      <c r="R74" s="12">
        <f t="shared" ca="1" si="14"/>
        <v>174.11093243703198</v>
      </c>
      <c r="S74" s="8" t="str">
        <f t="shared" si="15"/>
        <v>$HD$1</v>
      </c>
      <c r="T74" s="8" t="s">
        <v>58</v>
      </c>
      <c r="U74" s="29">
        <f t="shared" si="16"/>
        <v>1</v>
      </c>
      <c r="W74" s="18">
        <f t="shared" ca="1" si="4"/>
        <v>167.62475987066028</v>
      </c>
      <c r="Y74" s="12">
        <f t="shared" si="34"/>
        <v>175</v>
      </c>
      <c r="Z74" s="8">
        <f t="shared" si="35"/>
        <v>165</v>
      </c>
      <c r="AA74" s="29">
        <f t="shared" si="36"/>
        <v>10</v>
      </c>
      <c r="DE74" s="32">
        <v>65</v>
      </c>
      <c r="DF74" s="10">
        <f t="shared" ca="1" si="8"/>
        <v>0.37999999999999545</v>
      </c>
      <c r="DG74" s="9" t="str">
        <f t="shared" si="9"/>
        <v>fq1</v>
      </c>
      <c r="DH74" s="9" t="s">
        <v>212</v>
      </c>
      <c r="DI74" s="36">
        <f t="shared" si="10"/>
        <v>1</v>
      </c>
      <c r="DK74" s="42">
        <f t="shared" ca="1" si="17"/>
        <v>1.2215624999999992</v>
      </c>
      <c r="DL74" s="9" t="str">
        <f t="shared" si="18"/>
        <v>$ha$1</v>
      </c>
      <c r="DM74" s="9" t="s">
        <v>61</v>
      </c>
      <c r="DN74" s="36">
        <f t="shared" si="19"/>
        <v>1</v>
      </c>
      <c r="DP74" s="12">
        <f t="shared" ca="1" si="20"/>
        <v>3.9908446874999974</v>
      </c>
      <c r="DQ74" s="8" t="str">
        <f t="shared" si="21"/>
        <v>$Hf$1</v>
      </c>
      <c r="DR74" s="8" t="s">
        <v>62</v>
      </c>
      <c r="DS74" s="29">
        <f t="shared" si="22"/>
        <v>1</v>
      </c>
    </row>
    <row r="75" spans="1:123" x14ac:dyDescent="0.35">
      <c r="D75" s="20" t="str">
        <f>IF(COUNTBLANK('Data Entry'!D86)=1,"",'Data Entry'!D86)</f>
        <v/>
      </c>
      <c r="G75" s="12">
        <v>66</v>
      </c>
      <c r="H75" s="8" t="str">
        <f t="shared" ca="1" si="26"/>
        <v/>
      </c>
      <c r="I75" s="8" t="str">
        <f t="shared" si="27"/>
        <v>bt1</v>
      </c>
      <c r="J75" s="8" t="s">
        <v>213</v>
      </c>
      <c r="K75" s="29">
        <f t="shared" ref="K75:K109" si="37">$B$1</f>
        <v>1</v>
      </c>
      <c r="M75" s="12">
        <f t="shared" ca="1" si="11"/>
        <v>170.86784615384613</v>
      </c>
      <c r="N75" s="8" t="str">
        <f t="shared" si="12"/>
        <v>$DC$1</v>
      </c>
      <c r="O75" s="8" t="s">
        <v>57</v>
      </c>
      <c r="P75" s="29">
        <f t="shared" si="13"/>
        <v>1</v>
      </c>
      <c r="R75" s="12">
        <f t="shared" ca="1" si="14"/>
        <v>174.11093243703198</v>
      </c>
      <c r="S75" s="8" t="str">
        <f t="shared" si="15"/>
        <v>$HD$1</v>
      </c>
      <c r="T75" s="8" t="s">
        <v>58</v>
      </c>
      <c r="U75" s="29">
        <f t="shared" si="16"/>
        <v>1</v>
      </c>
      <c r="W75" s="18">
        <f t="shared" ref="W75:W109" ca="1" si="38">M75-(R75-M75)</f>
        <v>167.62475987066028</v>
      </c>
      <c r="Y75" s="12">
        <f t="shared" ref="Y75:Y90" si="39">IF($B$1=1,$B$7,$B$9)</f>
        <v>175</v>
      </c>
      <c r="Z75" s="8">
        <f t="shared" ref="Z75:Z90" si="40">IF($B$1=1,$B$8,$B$9)</f>
        <v>165</v>
      </c>
      <c r="AA75" s="29">
        <f t="shared" ref="AA75:AA90" si="41">IF($B$1=1,Y75-Z75,$B$10)</f>
        <v>10</v>
      </c>
      <c r="DE75" s="32">
        <v>66</v>
      </c>
      <c r="DF75" s="10" t="str">
        <f t="shared" ref="DF75:DF109" ca="1" si="42">INDIRECT(DG75)</f>
        <v/>
      </c>
      <c r="DG75" s="9" t="str">
        <f t="shared" ref="DG75:DG109" si="43">CONCATENATE(DH75,DI75)</f>
        <v>fr1</v>
      </c>
      <c r="DH75" s="9" t="s">
        <v>214</v>
      </c>
      <c r="DI75" s="36">
        <f t="shared" ref="DI75:DI109" si="44">$B$1</f>
        <v>1</v>
      </c>
      <c r="DK75" s="42">
        <f t="shared" ca="1" si="17"/>
        <v>1.2215624999999992</v>
      </c>
      <c r="DL75" s="9" t="str">
        <f t="shared" si="18"/>
        <v>$ha$1</v>
      </c>
      <c r="DM75" s="9" t="s">
        <v>61</v>
      </c>
      <c r="DN75" s="36">
        <f t="shared" si="19"/>
        <v>1</v>
      </c>
      <c r="DP75" s="12">
        <f t="shared" ca="1" si="20"/>
        <v>3.9908446874999974</v>
      </c>
      <c r="DQ75" s="8" t="str">
        <f t="shared" si="21"/>
        <v>$Hf$1</v>
      </c>
      <c r="DR75" s="8" t="s">
        <v>62</v>
      </c>
      <c r="DS75" s="29">
        <f t="shared" si="22"/>
        <v>1</v>
      </c>
    </row>
    <row r="76" spans="1:123" x14ac:dyDescent="0.35">
      <c r="D76" s="20" t="str">
        <f>IF(COUNTBLANK('Data Entry'!D87)=1,"",'Data Entry'!D87)</f>
        <v/>
      </c>
      <c r="G76" s="12">
        <v>67</v>
      </c>
      <c r="H76" s="8" t="str">
        <f t="shared" ca="1" si="26"/>
        <v/>
      </c>
      <c r="I76" s="8" t="str">
        <f t="shared" si="27"/>
        <v>bu1</v>
      </c>
      <c r="J76" s="8" t="s">
        <v>215</v>
      </c>
      <c r="K76" s="29">
        <f t="shared" si="37"/>
        <v>1</v>
      </c>
      <c r="M76" s="12">
        <f t="shared" ref="M76:M109" ca="1" si="45">INDIRECT(N76)</f>
        <v>170.86784615384613</v>
      </c>
      <c r="N76" s="8" t="str">
        <f t="shared" ref="N76:N109" si="46">CONCATENATE("$",O76,"$",P76)</f>
        <v>$DC$1</v>
      </c>
      <c r="O76" s="8" t="s">
        <v>57</v>
      </c>
      <c r="P76" s="29">
        <f t="shared" ref="P76:P109" si="47">$B$1</f>
        <v>1</v>
      </c>
      <c r="R76" s="12">
        <f t="shared" ref="R76:R109" ca="1" si="48">(INDIRECT(S76)*DK76)+M76</f>
        <v>174.11093243703198</v>
      </c>
      <c r="S76" s="8" t="str">
        <f t="shared" ref="S76:S109" si="49">CONCATENATE("$",T76,"$",U76)</f>
        <v>$HD$1</v>
      </c>
      <c r="T76" s="8" t="s">
        <v>58</v>
      </c>
      <c r="U76" s="29">
        <f t="shared" ref="U76:U109" si="50">$B$1</f>
        <v>1</v>
      </c>
      <c r="W76" s="18">
        <f t="shared" ca="1" si="38"/>
        <v>167.62475987066028</v>
      </c>
      <c r="Y76" s="12">
        <f t="shared" si="39"/>
        <v>175</v>
      </c>
      <c r="Z76" s="8">
        <f t="shared" si="40"/>
        <v>165</v>
      </c>
      <c r="AA76" s="29">
        <f t="shared" si="41"/>
        <v>10</v>
      </c>
      <c r="DE76" s="32">
        <v>67</v>
      </c>
      <c r="DF76" s="10" t="str">
        <f t="shared" ca="1" si="42"/>
        <v/>
      </c>
      <c r="DG76" s="9" t="str">
        <f t="shared" si="43"/>
        <v>fs1</v>
      </c>
      <c r="DH76" s="9" t="s">
        <v>216</v>
      </c>
      <c r="DI76" s="36">
        <f t="shared" si="44"/>
        <v>1</v>
      </c>
      <c r="DK76" s="42">
        <f t="shared" ref="DK76:DK109" ca="1" si="51">INDIRECT(DL76)</f>
        <v>1.2215624999999992</v>
      </c>
      <c r="DL76" s="9" t="str">
        <f t="shared" ref="DL76:DL109" si="52">CONCATENATE("$",DM76,"$",DN76)</f>
        <v>$ha$1</v>
      </c>
      <c r="DM76" s="9" t="s">
        <v>61</v>
      </c>
      <c r="DN76" s="36">
        <f t="shared" ref="DN76:DN109" si="53">$B$1</f>
        <v>1</v>
      </c>
      <c r="DP76" s="12">
        <f t="shared" ref="DP76:DP109" ca="1" si="54">INDIRECT(DQ76)*DK76</f>
        <v>3.9908446874999974</v>
      </c>
      <c r="DQ76" s="8" t="str">
        <f t="shared" ref="DQ76:DQ109" si="55">CONCATENATE("$",DR76,"$",DS76)</f>
        <v>$Hf$1</v>
      </c>
      <c r="DR76" s="8" t="s">
        <v>62</v>
      </c>
      <c r="DS76" s="29">
        <f t="shared" ref="DS76:DS109" si="56">$B$1</f>
        <v>1</v>
      </c>
    </row>
    <row r="77" spans="1:123" x14ac:dyDescent="0.35">
      <c r="D77" s="20" t="str">
        <f>IF(COUNTBLANK('Data Entry'!D88)=1,"",'Data Entry'!D88)</f>
        <v/>
      </c>
      <c r="G77" s="12">
        <v>68</v>
      </c>
      <c r="H77" s="8" t="str">
        <f t="shared" ca="1" si="26"/>
        <v/>
      </c>
      <c r="I77" s="8" t="str">
        <f t="shared" si="27"/>
        <v>bv1</v>
      </c>
      <c r="J77" s="8" t="s">
        <v>217</v>
      </c>
      <c r="K77" s="29">
        <f t="shared" si="37"/>
        <v>1</v>
      </c>
      <c r="M77" s="12">
        <f t="shared" ca="1" si="45"/>
        <v>170.86784615384613</v>
      </c>
      <c r="N77" s="8" t="str">
        <f t="shared" si="46"/>
        <v>$DC$1</v>
      </c>
      <c r="O77" s="8" t="s">
        <v>57</v>
      </c>
      <c r="P77" s="29">
        <f t="shared" si="47"/>
        <v>1</v>
      </c>
      <c r="R77" s="12">
        <f t="shared" ca="1" si="48"/>
        <v>174.11093243703198</v>
      </c>
      <c r="S77" s="8" t="str">
        <f t="shared" si="49"/>
        <v>$HD$1</v>
      </c>
      <c r="T77" s="8" t="s">
        <v>58</v>
      </c>
      <c r="U77" s="29">
        <f t="shared" si="50"/>
        <v>1</v>
      </c>
      <c r="W77" s="18">
        <f t="shared" ca="1" si="38"/>
        <v>167.62475987066028</v>
      </c>
      <c r="Y77" s="12">
        <f t="shared" si="39"/>
        <v>175</v>
      </c>
      <c r="Z77" s="8">
        <f t="shared" si="40"/>
        <v>165</v>
      </c>
      <c r="AA77" s="29">
        <f t="shared" si="41"/>
        <v>10</v>
      </c>
      <c r="DE77" s="32">
        <v>68</v>
      </c>
      <c r="DF77" s="10" t="str">
        <f t="shared" ca="1" si="42"/>
        <v/>
      </c>
      <c r="DG77" s="9" t="str">
        <f t="shared" si="43"/>
        <v>ft1</v>
      </c>
      <c r="DH77" s="9" t="s">
        <v>218</v>
      </c>
      <c r="DI77" s="36">
        <f t="shared" si="44"/>
        <v>1</v>
      </c>
      <c r="DK77" s="42">
        <f t="shared" ca="1" si="51"/>
        <v>1.2215624999999992</v>
      </c>
      <c r="DL77" s="9" t="str">
        <f t="shared" si="52"/>
        <v>$ha$1</v>
      </c>
      <c r="DM77" s="9" t="s">
        <v>61</v>
      </c>
      <c r="DN77" s="36">
        <f t="shared" si="53"/>
        <v>1</v>
      </c>
      <c r="DP77" s="12">
        <f t="shared" ca="1" si="54"/>
        <v>3.9908446874999974</v>
      </c>
      <c r="DQ77" s="8" t="str">
        <f t="shared" si="55"/>
        <v>$Hf$1</v>
      </c>
      <c r="DR77" s="8" t="s">
        <v>62</v>
      </c>
      <c r="DS77" s="29">
        <f t="shared" si="56"/>
        <v>1</v>
      </c>
    </row>
    <row r="78" spans="1:123" x14ac:dyDescent="0.35">
      <c r="D78" s="20" t="str">
        <f>IF(COUNTBLANK('Data Entry'!D89)=1,"",'Data Entry'!D89)</f>
        <v/>
      </c>
      <c r="G78" s="12">
        <v>69</v>
      </c>
      <c r="H78" s="8" t="str">
        <f t="shared" ca="1" si="26"/>
        <v/>
      </c>
      <c r="I78" s="8" t="str">
        <f t="shared" si="27"/>
        <v>bw1</v>
      </c>
      <c r="J78" s="8" t="s">
        <v>219</v>
      </c>
      <c r="K78" s="29">
        <f t="shared" si="37"/>
        <v>1</v>
      </c>
      <c r="M78" s="12">
        <f t="shared" ca="1" si="45"/>
        <v>170.86784615384613</v>
      </c>
      <c r="N78" s="8" t="str">
        <f t="shared" si="46"/>
        <v>$DC$1</v>
      </c>
      <c r="O78" s="8" t="s">
        <v>57</v>
      </c>
      <c r="P78" s="29">
        <f t="shared" si="47"/>
        <v>1</v>
      </c>
      <c r="R78" s="12">
        <f t="shared" ca="1" si="48"/>
        <v>174.11093243703198</v>
      </c>
      <c r="S78" s="8" t="str">
        <f t="shared" si="49"/>
        <v>$HD$1</v>
      </c>
      <c r="T78" s="8" t="s">
        <v>58</v>
      </c>
      <c r="U78" s="29">
        <f t="shared" si="50"/>
        <v>1</v>
      </c>
      <c r="W78" s="18">
        <f t="shared" ca="1" si="38"/>
        <v>167.62475987066028</v>
      </c>
      <c r="Y78" s="12">
        <f t="shared" si="39"/>
        <v>175</v>
      </c>
      <c r="Z78" s="8">
        <f t="shared" si="40"/>
        <v>165</v>
      </c>
      <c r="AA78" s="29">
        <f t="shared" si="41"/>
        <v>10</v>
      </c>
      <c r="DE78" s="32">
        <v>69</v>
      </c>
      <c r="DF78" s="10" t="str">
        <f t="shared" ca="1" si="42"/>
        <v/>
      </c>
      <c r="DG78" s="9" t="str">
        <f t="shared" si="43"/>
        <v>fu1</v>
      </c>
      <c r="DH78" s="9" t="s">
        <v>220</v>
      </c>
      <c r="DI78" s="36">
        <f t="shared" si="44"/>
        <v>1</v>
      </c>
      <c r="DK78" s="42">
        <f t="shared" ca="1" si="51"/>
        <v>1.2215624999999992</v>
      </c>
      <c r="DL78" s="9" t="str">
        <f t="shared" si="52"/>
        <v>$ha$1</v>
      </c>
      <c r="DM78" s="9" t="s">
        <v>61</v>
      </c>
      <c r="DN78" s="36">
        <f t="shared" si="53"/>
        <v>1</v>
      </c>
      <c r="DP78" s="12">
        <f t="shared" ca="1" si="54"/>
        <v>3.9908446874999974</v>
      </c>
      <c r="DQ78" s="8" t="str">
        <f t="shared" si="55"/>
        <v>$Hf$1</v>
      </c>
      <c r="DR78" s="8" t="s">
        <v>62</v>
      </c>
      <c r="DS78" s="29">
        <f t="shared" si="56"/>
        <v>1</v>
      </c>
    </row>
    <row r="79" spans="1:123" x14ac:dyDescent="0.35">
      <c r="D79" s="20" t="str">
        <f>IF(COUNTBLANK('Data Entry'!D90)=1,"",'Data Entry'!D90)</f>
        <v/>
      </c>
      <c r="G79" s="12">
        <v>70</v>
      </c>
      <c r="H79" s="8" t="str">
        <f t="shared" ca="1" si="26"/>
        <v/>
      </c>
      <c r="I79" s="8" t="str">
        <f t="shared" si="27"/>
        <v>bx1</v>
      </c>
      <c r="J79" s="8" t="s">
        <v>221</v>
      </c>
      <c r="K79" s="29">
        <f t="shared" si="37"/>
        <v>1</v>
      </c>
      <c r="M79" s="12">
        <f t="shared" ca="1" si="45"/>
        <v>170.86784615384613</v>
      </c>
      <c r="N79" s="8" t="str">
        <f t="shared" si="46"/>
        <v>$DC$1</v>
      </c>
      <c r="O79" s="8" t="s">
        <v>57</v>
      </c>
      <c r="P79" s="29">
        <f t="shared" si="47"/>
        <v>1</v>
      </c>
      <c r="R79" s="12">
        <f t="shared" ca="1" si="48"/>
        <v>174.11093243703198</v>
      </c>
      <c r="S79" s="8" t="str">
        <f t="shared" si="49"/>
        <v>$HD$1</v>
      </c>
      <c r="T79" s="8" t="s">
        <v>58</v>
      </c>
      <c r="U79" s="29">
        <f t="shared" si="50"/>
        <v>1</v>
      </c>
      <c r="W79" s="18">
        <f t="shared" ca="1" si="38"/>
        <v>167.62475987066028</v>
      </c>
      <c r="Y79" s="12">
        <f t="shared" si="39"/>
        <v>175</v>
      </c>
      <c r="Z79" s="8">
        <f t="shared" si="40"/>
        <v>165</v>
      </c>
      <c r="AA79" s="29">
        <f t="shared" si="41"/>
        <v>10</v>
      </c>
      <c r="DE79" s="32">
        <v>70</v>
      </c>
      <c r="DF79" s="10" t="str">
        <f t="shared" ca="1" si="42"/>
        <v/>
      </c>
      <c r="DG79" s="9" t="str">
        <f t="shared" si="43"/>
        <v>fv1</v>
      </c>
      <c r="DH79" s="9" t="s">
        <v>222</v>
      </c>
      <c r="DI79" s="36">
        <f t="shared" si="44"/>
        <v>1</v>
      </c>
      <c r="DK79" s="42">
        <f t="shared" ca="1" si="51"/>
        <v>1.2215624999999992</v>
      </c>
      <c r="DL79" s="9" t="str">
        <f t="shared" si="52"/>
        <v>$ha$1</v>
      </c>
      <c r="DM79" s="9" t="s">
        <v>61</v>
      </c>
      <c r="DN79" s="36">
        <f t="shared" si="53"/>
        <v>1</v>
      </c>
      <c r="DP79" s="12">
        <f t="shared" ca="1" si="54"/>
        <v>3.9908446874999974</v>
      </c>
      <c r="DQ79" s="8" t="str">
        <f t="shared" si="55"/>
        <v>$Hf$1</v>
      </c>
      <c r="DR79" s="8" t="s">
        <v>62</v>
      </c>
      <c r="DS79" s="29">
        <f t="shared" si="56"/>
        <v>1</v>
      </c>
    </row>
    <row r="80" spans="1:123" x14ac:dyDescent="0.35">
      <c r="D80" s="20" t="str">
        <f>IF(COUNTBLANK('Data Entry'!D91)=1,"",'Data Entry'!D91)</f>
        <v/>
      </c>
      <c r="G80" s="12">
        <v>71</v>
      </c>
      <c r="H80" s="8" t="str">
        <f t="shared" ca="1" si="26"/>
        <v/>
      </c>
      <c r="I80" s="8" t="str">
        <f t="shared" si="27"/>
        <v>by1</v>
      </c>
      <c r="J80" s="8" t="s">
        <v>223</v>
      </c>
      <c r="K80" s="29">
        <f t="shared" si="37"/>
        <v>1</v>
      </c>
      <c r="M80" s="12">
        <f t="shared" ca="1" si="45"/>
        <v>170.86784615384613</v>
      </c>
      <c r="N80" s="8" t="str">
        <f t="shared" si="46"/>
        <v>$DC$1</v>
      </c>
      <c r="O80" s="8" t="s">
        <v>57</v>
      </c>
      <c r="P80" s="29">
        <f t="shared" si="47"/>
        <v>1</v>
      </c>
      <c r="R80" s="12">
        <f t="shared" ca="1" si="48"/>
        <v>174.11093243703198</v>
      </c>
      <c r="S80" s="8" t="str">
        <f t="shared" si="49"/>
        <v>$HD$1</v>
      </c>
      <c r="T80" s="8" t="s">
        <v>58</v>
      </c>
      <c r="U80" s="29">
        <f t="shared" si="50"/>
        <v>1</v>
      </c>
      <c r="W80" s="18">
        <f t="shared" ca="1" si="38"/>
        <v>167.62475987066028</v>
      </c>
      <c r="Y80" s="12">
        <f t="shared" si="39"/>
        <v>175</v>
      </c>
      <c r="Z80" s="8">
        <f t="shared" si="40"/>
        <v>165</v>
      </c>
      <c r="AA80" s="29">
        <f t="shared" si="41"/>
        <v>10</v>
      </c>
      <c r="DE80" s="32">
        <v>71</v>
      </c>
      <c r="DF80" s="10" t="str">
        <f t="shared" ca="1" si="42"/>
        <v/>
      </c>
      <c r="DG80" s="9" t="str">
        <f t="shared" si="43"/>
        <v>fw1</v>
      </c>
      <c r="DH80" s="9" t="s">
        <v>224</v>
      </c>
      <c r="DI80" s="36">
        <f t="shared" si="44"/>
        <v>1</v>
      </c>
      <c r="DK80" s="42">
        <f t="shared" ca="1" si="51"/>
        <v>1.2215624999999992</v>
      </c>
      <c r="DL80" s="9" t="str">
        <f t="shared" si="52"/>
        <v>$ha$1</v>
      </c>
      <c r="DM80" s="9" t="s">
        <v>61</v>
      </c>
      <c r="DN80" s="36">
        <f t="shared" si="53"/>
        <v>1</v>
      </c>
      <c r="DP80" s="12">
        <f t="shared" ca="1" si="54"/>
        <v>3.9908446874999974</v>
      </c>
      <c r="DQ80" s="8" t="str">
        <f t="shared" si="55"/>
        <v>$Hf$1</v>
      </c>
      <c r="DR80" s="8" t="s">
        <v>62</v>
      </c>
      <c r="DS80" s="29">
        <f t="shared" si="56"/>
        <v>1</v>
      </c>
    </row>
    <row r="81" spans="4:123" x14ac:dyDescent="0.35">
      <c r="D81" s="20" t="str">
        <f>IF(COUNTBLANK('Data Entry'!D92)=1,"",'Data Entry'!D92)</f>
        <v/>
      </c>
      <c r="G81" s="12">
        <v>72</v>
      </c>
      <c r="H81" s="8" t="str">
        <f t="shared" ca="1" si="26"/>
        <v/>
      </c>
      <c r="I81" s="8" t="str">
        <f t="shared" si="27"/>
        <v>bz1</v>
      </c>
      <c r="J81" s="8" t="s">
        <v>225</v>
      </c>
      <c r="K81" s="29">
        <f t="shared" si="37"/>
        <v>1</v>
      </c>
      <c r="M81" s="12">
        <f t="shared" ca="1" si="45"/>
        <v>170.86784615384613</v>
      </c>
      <c r="N81" s="8" t="str">
        <f t="shared" si="46"/>
        <v>$DC$1</v>
      </c>
      <c r="O81" s="8" t="s">
        <v>57</v>
      </c>
      <c r="P81" s="29">
        <f t="shared" si="47"/>
        <v>1</v>
      </c>
      <c r="R81" s="12">
        <f t="shared" ca="1" si="48"/>
        <v>174.11093243703198</v>
      </c>
      <c r="S81" s="8" t="str">
        <f t="shared" si="49"/>
        <v>$HD$1</v>
      </c>
      <c r="T81" s="8" t="s">
        <v>58</v>
      </c>
      <c r="U81" s="29">
        <f t="shared" si="50"/>
        <v>1</v>
      </c>
      <c r="W81" s="18">
        <f t="shared" ca="1" si="38"/>
        <v>167.62475987066028</v>
      </c>
      <c r="Y81" s="12">
        <f t="shared" si="39"/>
        <v>175</v>
      </c>
      <c r="Z81" s="8">
        <f t="shared" si="40"/>
        <v>165</v>
      </c>
      <c r="AA81" s="29">
        <f t="shared" si="41"/>
        <v>10</v>
      </c>
      <c r="DE81" s="32">
        <v>72</v>
      </c>
      <c r="DF81" s="10" t="str">
        <f t="shared" ca="1" si="42"/>
        <v/>
      </c>
      <c r="DG81" s="9" t="str">
        <f t="shared" si="43"/>
        <v>fx1</v>
      </c>
      <c r="DH81" s="9" t="s">
        <v>226</v>
      </c>
      <c r="DI81" s="36">
        <f t="shared" si="44"/>
        <v>1</v>
      </c>
      <c r="DK81" s="42">
        <f t="shared" ca="1" si="51"/>
        <v>1.2215624999999992</v>
      </c>
      <c r="DL81" s="9" t="str">
        <f t="shared" si="52"/>
        <v>$ha$1</v>
      </c>
      <c r="DM81" s="9" t="s">
        <v>61</v>
      </c>
      <c r="DN81" s="36">
        <f t="shared" si="53"/>
        <v>1</v>
      </c>
      <c r="DP81" s="12">
        <f t="shared" ca="1" si="54"/>
        <v>3.9908446874999974</v>
      </c>
      <c r="DQ81" s="8" t="str">
        <f t="shared" si="55"/>
        <v>$Hf$1</v>
      </c>
      <c r="DR81" s="8" t="s">
        <v>62</v>
      </c>
      <c r="DS81" s="29">
        <f t="shared" si="56"/>
        <v>1</v>
      </c>
    </row>
    <row r="82" spans="4:123" x14ac:dyDescent="0.35">
      <c r="D82" s="20" t="str">
        <f>IF(COUNTBLANK('Data Entry'!D93)=1,"",'Data Entry'!D93)</f>
        <v/>
      </c>
      <c r="G82" s="12">
        <v>73</v>
      </c>
      <c r="H82" s="8" t="str">
        <f t="shared" ca="1" si="26"/>
        <v/>
      </c>
      <c r="I82" s="8" t="str">
        <f t="shared" si="27"/>
        <v>ca1</v>
      </c>
      <c r="J82" s="8" t="s">
        <v>227</v>
      </c>
      <c r="K82" s="29">
        <f t="shared" si="37"/>
        <v>1</v>
      </c>
      <c r="M82" s="12">
        <f t="shared" ca="1" si="45"/>
        <v>170.86784615384613</v>
      </c>
      <c r="N82" s="8" t="str">
        <f t="shared" si="46"/>
        <v>$DC$1</v>
      </c>
      <c r="O82" s="8" t="s">
        <v>57</v>
      </c>
      <c r="P82" s="29">
        <f t="shared" si="47"/>
        <v>1</v>
      </c>
      <c r="R82" s="12">
        <f t="shared" ca="1" si="48"/>
        <v>174.11093243703198</v>
      </c>
      <c r="S82" s="8" t="str">
        <f t="shared" si="49"/>
        <v>$HD$1</v>
      </c>
      <c r="T82" s="8" t="s">
        <v>58</v>
      </c>
      <c r="U82" s="29">
        <f t="shared" si="50"/>
        <v>1</v>
      </c>
      <c r="W82" s="18">
        <f t="shared" ca="1" si="38"/>
        <v>167.62475987066028</v>
      </c>
      <c r="Y82" s="12">
        <f t="shared" si="39"/>
        <v>175</v>
      </c>
      <c r="Z82" s="8">
        <f t="shared" si="40"/>
        <v>165</v>
      </c>
      <c r="AA82" s="29">
        <f t="shared" si="41"/>
        <v>10</v>
      </c>
      <c r="DE82" s="32">
        <v>73</v>
      </c>
      <c r="DF82" s="10" t="str">
        <f t="shared" ca="1" si="42"/>
        <v/>
      </c>
      <c r="DG82" s="9" t="str">
        <f t="shared" si="43"/>
        <v>fy1</v>
      </c>
      <c r="DH82" s="9" t="s">
        <v>228</v>
      </c>
      <c r="DI82" s="36">
        <f t="shared" si="44"/>
        <v>1</v>
      </c>
      <c r="DK82" s="42">
        <f t="shared" ca="1" si="51"/>
        <v>1.2215624999999992</v>
      </c>
      <c r="DL82" s="9" t="str">
        <f t="shared" si="52"/>
        <v>$ha$1</v>
      </c>
      <c r="DM82" s="9" t="s">
        <v>61</v>
      </c>
      <c r="DN82" s="36">
        <f t="shared" si="53"/>
        <v>1</v>
      </c>
      <c r="DP82" s="12">
        <f t="shared" ca="1" si="54"/>
        <v>3.9908446874999974</v>
      </c>
      <c r="DQ82" s="8" t="str">
        <f t="shared" si="55"/>
        <v>$Hf$1</v>
      </c>
      <c r="DR82" s="8" t="s">
        <v>62</v>
      </c>
      <c r="DS82" s="29">
        <f t="shared" si="56"/>
        <v>1</v>
      </c>
    </row>
    <row r="83" spans="4:123" x14ac:dyDescent="0.35">
      <c r="D83" s="20" t="str">
        <f>IF(COUNTBLANK('Data Entry'!D94)=1,"",'Data Entry'!D94)</f>
        <v/>
      </c>
      <c r="G83" s="12">
        <v>74</v>
      </c>
      <c r="H83" s="8" t="str">
        <f t="shared" ca="1" si="26"/>
        <v/>
      </c>
      <c r="I83" s="8" t="str">
        <f t="shared" si="27"/>
        <v>cb1</v>
      </c>
      <c r="J83" s="8" t="s">
        <v>229</v>
      </c>
      <c r="K83" s="29">
        <f t="shared" si="37"/>
        <v>1</v>
      </c>
      <c r="M83" s="12">
        <f t="shared" ca="1" si="45"/>
        <v>170.86784615384613</v>
      </c>
      <c r="N83" s="8" t="str">
        <f t="shared" si="46"/>
        <v>$DC$1</v>
      </c>
      <c r="O83" s="8" t="s">
        <v>57</v>
      </c>
      <c r="P83" s="29">
        <f t="shared" si="47"/>
        <v>1</v>
      </c>
      <c r="R83" s="12">
        <f t="shared" ca="1" si="48"/>
        <v>174.11093243703198</v>
      </c>
      <c r="S83" s="8" t="str">
        <f t="shared" si="49"/>
        <v>$HD$1</v>
      </c>
      <c r="T83" s="8" t="s">
        <v>58</v>
      </c>
      <c r="U83" s="29">
        <f t="shared" si="50"/>
        <v>1</v>
      </c>
      <c r="W83" s="18">
        <f t="shared" ca="1" si="38"/>
        <v>167.62475987066028</v>
      </c>
      <c r="Y83" s="12">
        <f t="shared" si="39"/>
        <v>175</v>
      </c>
      <c r="Z83" s="8">
        <f t="shared" si="40"/>
        <v>165</v>
      </c>
      <c r="AA83" s="29">
        <f t="shared" si="41"/>
        <v>10</v>
      </c>
      <c r="DE83" s="32">
        <v>74</v>
      </c>
      <c r="DF83" s="10" t="str">
        <f t="shared" ca="1" si="42"/>
        <v/>
      </c>
      <c r="DG83" s="9" t="str">
        <f t="shared" si="43"/>
        <v>fz1</v>
      </c>
      <c r="DH83" s="9" t="s">
        <v>230</v>
      </c>
      <c r="DI83" s="36">
        <f t="shared" si="44"/>
        <v>1</v>
      </c>
      <c r="DK83" s="42">
        <f t="shared" ca="1" si="51"/>
        <v>1.2215624999999992</v>
      </c>
      <c r="DL83" s="9" t="str">
        <f t="shared" si="52"/>
        <v>$ha$1</v>
      </c>
      <c r="DM83" s="9" t="s">
        <v>61</v>
      </c>
      <c r="DN83" s="36">
        <f t="shared" si="53"/>
        <v>1</v>
      </c>
      <c r="DP83" s="12">
        <f t="shared" ca="1" si="54"/>
        <v>3.9908446874999974</v>
      </c>
      <c r="DQ83" s="8" t="str">
        <f t="shared" si="55"/>
        <v>$Hf$1</v>
      </c>
      <c r="DR83" s="8" t="s">
        <v>62</v>
      </c>
      <c r="DS83" s="29">
        <f t="shared" si="56"/>
        <v>1</v>
      </c>
    </row>
    <row r="84" spans="4:123" x14ac:dyDescent="0.35">
      <c r="D84" s="20" t="str">
        <f>IF(COUNTBLANK('Data Entry'!D95)=1,"",'Data Entry'!D95)</f>
        <v/>
      </c>
      <c r="G84" s="12">
        <v>75</v>
      </c>
      <c r="H84" s="8" t="str">
        <f t="shared" ca="1" si="26"/>
        <v/>
      </c>
      <c r="I84" s="8" t="str">
        <f t="shared" si="27"/>
        <v>cc1</v>
      </c>
      <c r="J84" s="8" t="s">
        <v>231</v>
      </c>
      <c r="K84" s="29">
        <f t="shared" si="37"/>
        <v>1</v>
      </c>
      <c r="M84" s="12">
        <f t="shared" ca="1" si="45"/>
        <v>170.86784615384613</v>
      </c>
      <c r="N84" s="8" t="str">
        <f t="shared" si="46"/>
        <v>$DC$1</v>
      </c>
      <c r="O84" s="8" t="s">
        <v>57</v>
      </c>
      <c r="P84" s="29">
        <f t="shared" si="47"/>
        <v>1</v>
      </c>
      <c r="R84" s="12">
        <f t="shared" ca="1" si="48"/>
        <v>174.11093243703198</v>
      </c>
      <c r="S84" s="8" t="str">
        <f t="shared" si="49"/>
        <v>$HD$1</v>
      </c>
      <c r="T84" s="8" t="s">
        <v>58</v>
      </c>
      <c r="U84" s="29">
        <f t="shared" si="50"/>
        <v>1</v>
      </c>
      <c r="W84" s="18">
        <f t="shared" ca="1" si="38"/>
        <v>167.62475987066028</v>
      </c>
      <c r="Y84" s="12">
        <f t="shared" si="39"/>
        <v>175</v>
      </c>
      <c r="Z84" s="8">
        <f t="shared" si="40"/>
        <v>165</v>
      </c>
      <c r="AA84" s="29">
        <f t="shared" si="41"/>
        <v>10</v>
      </c>
      <c r="DE84" s="32">
        <v>75</v>
      </c>
      <c r="DF84" s="10" t="str">
        <f t="shared" ca="1" si="42"/>
        <v/>
      </c>
      <c r="DG84" s="9" t="str">
        <f t="shared" si="43"/>
        <v>ga1</v>
      </c>
      <c r="DH84" s="9" t="s">
        <v>232</v>
      </c>
      <c r="DI84" s="36">
        <f t="shared" si="44"/>
        <v>1</v>
      </c>
      <c r="DK84" s="42">
        <f t="shared" ca="1" si="51"/>
        <v>1.2215624999999992</v>
      </c>
      <c r="DL84" s="9" t="str">
        <f t="shared" si="52"/>
        <v>$ha$1</v>
      </c>
      <c r="DM84" s="9" t="s">
        <v>61</v>
      </c>
      <c r="DN84" s="36">
        <f t="shared" si="53"/>
        <v>1</v>
      </c>
      <c r="DP84" s="12">
        <f t="shared" ca="1" si="54"/>
        <v>3.9908446874999974</v>
      </c>
      <c r="DQ84" s="8" t="str">
        <f t="shared" si="55"/>
        <v>$Hf$1</v>
      </c>
      <c r="DR84" s="8" t="s">
        <v>62</v>
      </c>
      <c r="DS84" s="29">
        <f t="shared" si="56"/>
        <v>1</v>
      </c>
    </row>
    <row r="85" spans="4:123" x14ac:dyDescent="0.35">
      <c r="D85" s="20" t="str">
        <f>IF(COUNTBLANK('Data Entry'!D96)=1,"",'Data Entry'!D96)</f>
        <v/>
      </c>
      <c r="G85" s="12">
        <v>76</v>
      </c>
      <c r="H85" s="8" t="str">
        <f t="shared" ca="1" si="26"/>
        <v/>
      </c>
      <c r="I85" s="8" t="str">
        <f t="shared" si="27"/>
        <v>cd1</v>
      </c>
      <c r="J85" s="8" t="s">
        <v>233</v>
      </c>
      <c r="K85" s="29">
        <f t="shared" si="37"/>
        <v>1</v>
      </c>
      <c r="M85" s="12">
        <f t="shared" ca="1" si="45"/>
        <v>170.86784615384613</v>
      </c>
      <c r="N85" s="8" t="str">
        <f t="shared" si="46"/>
        <v>$DC$1</v>
      </c>
      <c r="O85" s="8" t="s">
        <v>57</v>
      </c>
      <c r="P85" s="29">
        <f t="shared" si="47"/>
        <v>1</v>
      </c>
      <c r="R85" s="12">
        <f t="shared" ca="1" si="48"/>
        <v>174.11093243703198</v>
      </c>
      <c r="S85" s="8" t="str">
        <f t="shared" si="49"/>
        <v>$HD$1</v>
      </c>
      <c r="T85" s="8" t="s">
        <v>58</v>
      </c>
      <c r="U85" s="29">
        <f t="shared" si="50"/>
        <v>1</v>
      </c>
      <c r="W85" s="18">
        <f t="shared" ca="1" si="38"/>
        <v>167.62475987066028</v>
      </c>
      <c r="Y85" s="12">
        <f t="shared" si="39"/>
        <v>175</v>
      </c>
      <c r="Z85" s="8">
        <f t="shared" si="40"/>
        <v>165</v>
      </c>
      <c r="AA85" s="29">
        <f t="shared" si="41"/>
        <v>10</v>
      </c>
      <c r="DE85" s="32">
        <v>76</v>
      </c>
      <c r="DF85" s="10" t="str">
        <f t="shared" ca="1" si="42"/>
        <v/>
      </c>
      <c r="DG85" s="9" t="str">
        <f t="shared" si="43"/>
        <v>gb1</v>
      </c>
      <c r="DH85" s="9" t="s">
        <v>234</v>
      </c>
      <c r="DI85" s="36">
        <f t="shared" si="44"/>
        <v>1</v>
      </c>
      <c r="DK85" s="42">
        <f t="shared" ca="1" si="51"/>
        <v>1.2215624999999992</v>
      </c>
      <c r="DL85" s="9" t="str">
        <f t="shared" si="52"/>
        <v>$ha$1</v>
      </c>
      <c r="DM85" s="9" t="s">
        <v>61</v>
      </c>
      <c r="DN85" s="36">
        <f t="shared" si="53"/>
        <v>1</v>
      </c>
      <c r="DP85" s="12">
        <f t="shared" ca="1" si="54"/>
        <v>3.9908446874999974</v>
      </c>
      <c r="DQ85" s="8" t="str">
        <f t="shared" si="55"/>
        <v>$Hf$1</v>
      </c>
      <c r="DR85" s="8" t="s">
        <v>62</v>
      </c>
      <c r="DS85" s="29">
        <f t="shared" si="56"/>
        <v>1</v>
      </c>
    </row>
    <row r="86" spans="4:123" x14ac:dyDescent="0.35">
      <c r="D86" s="20" t="str">
        <f>IF(COUNTBLANK('Data Entry'!D97)=1,"",'Data Entry'!D97)</f>
        <v/>
      </c>
      <c r="G86" s="12">
        <v>77</v>
      </c>
      <c r="H86" s="8" t="str">
        <f t="shared" ca="1" si="26"/>
        <v/>
      </c>
      <c r="I86" s="8" t="str">
        <f t="shared" si="27"/>
        <v>ce1</v>
      </c>
      <c r="J86" s="8" t="s">
        <v>235</v>
      </c>
      <c r="K86" s="29">
        <f t="shared" si="37"/>
        <v>1</v>
      </c>
      <c r="M86" s="12">
        <f t="shared" ca="1" si="45"/>
        <v>170.86784615384613</v>
      </c>
      <c r="N86" s="8" t="str">
        <f t="shared" si="46"/>
        <v>$DC$1</v>
      </c>
      <c r="O86" s="8" t="s">
        <v>57</v>
      </c>
      <c r="P86" s="29">
        <f t="shared" si="47"/>
        <v>1</v>
      </c>
      <c r="R86" s="12">
        <f t="shared" ca="1" si="48"/>
        <v>174.11093243703198</v>
      </c>
      <c r="S86" s="8" t="str">
        <f t="shared" si="49"/>
        <v>$HD$1</v>
      </c>
      <c r="T86" s="8" t="s">
        <v>58</v>
      </c>
      <c r="U86" s="29">
        <f t="shared" si="50"/>
        <v>1</v>
      </c>
      <c r="W86" s="18">
        <f t="shared" ca="1" si="38"/>
        <v>167.62475987066028</v>
      </c>
      <c r="Y86" s="12">
        <f t="shared" si="39"/>
        <v>175</v>
      </c>
      <c r="Z86" s="8">
        <f t="shared" si="40"/>
        <v>165</v>
      </c>
      <c r="AA86" s="29">
        <f t="shared" si="41"/>
        <v>10</v>
      </c>
      <c r="DE86" s="32">
        <v>77</v>
      </c>
      <c r="DF86" s="10" t="str">
        <f t="shared" ca="1" si="42"/>
        <v/>
      </c>
      <c r="DG86" s="9" t="str">
        <f t="shared" si="43"/>
        <v>gc1</v>
      </c>
      <c r="DH86" s="9" t="s">
        <v>236</v>
      </c>
      <c r="DI86" s="36">
        <f t="shared" si="44"/>
        <v>1</v>
      </c>
      <c r="DK86" s="42">
        <f t="shared" ca="1" si="51"/>
        <v>1.2215624999999992</v>
      </c>
      <c r="DL86" s="9" t="str">
        <f t="shared" si="52"/>
        <v>$ha$1</v>
      </c>
      <c r="DM86" s="9" t="s">
        <v>61</v>
      </c>
      <c r="DN86" s="36">
        <f t="shared" si="53"/>
        <v>1</v>
      </c>
      <c r="DP86" s="12">
        <f t="shared" ca="1" si="54"/>
        <v>3.9908446874999974</v>
      </c>
      <c r="DQ86" s="8" t="str">
        <f t="shared" si="55"/>
        <v>$Hf$1</v>
      </c>
      <c r="DR86" s="8" t="s">
        <v>62</v>
      </c>
      <c r="DS86" s="29">
        <f t="shared" si="56"/>
        <v>1</v>
      </c>
    </row>
    <row r="87" spans="4:123" x14ac:dyDescent="0.35">
      <c r="D87" s="20" t="str">
        <f>IF(COUNTBLANK('Data Entry'!D98)=1,"",'Data Entry'!D98)</f>
        <v/>
      </c>
      <c r="G87" s="12">
        <v>78</v>
      </c>
      <c r="H87" s="8" t="str">
        <f t="shared" ca="1" si="26"/>
        <v/>
      </c>
      <c r="I87" s="8" t="str">
        <f t="shared" si="27"/>
        <v>cf1</v>
      </c>
      <c r="J87" s="8" t="s">
        <v>237</v>
      </c>
      <c r="K87" s="29">
        <f t="shared" si="37"/>
        <v>1</v>
      </c>
      <c r="M87" s="12">
        <f t="shared" ca="1" si="45"/>
        <v>170.86784615384613</v>
      </c>
      <c r="N87" s="8" t="str">
        <f t="shared" si="46"/>
        <v>$DC$1</v>
      </c>
      <c r="O87" s="8" t="s">
        <v>57</v>
      </c>
      <c r="P87" s="29">
        <f t="shared" si="47"/>
        <v>1</v>
      </c>
      <c r="R87" s="12">
        <f t="shared" ca="1" si="48"/>
        <v>174.11093243703198</v>
      </c>
      <c r="S87" s="8" t="str">
        <f t="shared" si="49"/>
        <v>$HD$1</v>
      </c>
      <c r="T87" s="8" t="s">
        <v>58</v>
      </c>
      <c r="U87" s="29">
        <f t="shared" si="50"/>
        <v>1</v>
      </c>
      <c r="W87" s="18">
        <f t="shared" ca="1" si="38"/>
        <v>167.62475987066028</v>
      </c>
      <c r="Y87" s="12">
        <f t="shared" si="39"/>
        <v>175</v>
      </c>
      <c r="Z87" s="8">
        <f t="shared" si="40"/>
        <v>165</v>
      </c>
      <c r="AA87" s="29">
        <f t="shared" si="41"/>
        <v>10</v>
      </c>
      <c r="DE87" s="32">
        <v>78</v>
      </c>
      <c r="DF87" s="10" t="str">
        <f t="shared" ca="1" si="42"/>
        <v/>
      </c>
      <c r="DG87" s="9" t="str">
        <f t="shared" si="43"/>
        <v>gd1</v>
      </c>
      <c r="DH87" s="9" t="s">
        <v>238</v>
      </c>
      <c r="DI87" s="36">
        <f t="shared" si="44"/>
        <v>1</v>
      </c>
      <c r="DK87" s="42">
        <f t="shared" ca="1" si="51"/>
        <v>1.2215624999999992</v>
      </c>
      <c r="DL87" s="9" t="str">
        <f t="shared" si="52"/>
        <v>$ha$1</v>
      </c>
      <c r="DM87" s="9" t="s">
        <v>61</v>
      </c>
      <c r="DN87" s="36">
        <f t="shared" si="53"/>
        <v>1</v>
      </c>
      <c r="DP87" s="12">
        <f t="shared" ca="1" si="54"/>
        <v>3.9908446874999974</v>
      </c>
      <c r="DQ87" s="8" t="str">
        <f t="shared" si="55"/>
        <v>$Hf$1</v>
      </c>
      <c r="DR87" s="8" t="s">
        <v>62</v>
      </c>
      <c r="DS87" s="29">
        <f t="shared" si="56"/>
        <v>1</v>
      </c>
    </row>
    <row r="88" spans="4:123" x14ac:dyDescent="0.35">
      <c r="D88" s="20" t="str">
        <f>IF(COUNTBLANK('Data Entry'!D99)=1,"",'Data Entry'!D99)</f>
        <v/>
      </c>
      <c r="G88" s="12">
        <v>79</v>
      </c>
      <c r="H88" s="8" t="str">
        <f t="shared" ca="1" si="26"/>
        <v/>
      </c>
      <c r="I88" s="8" t="str">
        <f t="shared" si="27"/>
        <v>cg1</v>
      </c>
      <c r="J88" s="8" t="s">
        <v>239</v>
      </c>
      <c r="K88" s="29">
        <f t="shared" si="37"/>
        <v>1</v>
      </c>
      <c r="M88" s="12">
        <f t="shared" ca="1" si="45"/>
        <v>170.86784615384613</v>
      </c>
      <c r="N88" s="8" t="str">
        <f t="shared" si="46"/>
        <v>$DC$1</v>
      </c>
      <c r="O88" s="8" t="s">
        <v>57</v>
      </c>
      <c r="P88" s="29">
        <f t="shared" si="47"/>
        <v>1</v>
      </c>
      <c r="R88" s="12">
        <f t="shared" ca="1" si="48"/>
        <v>174.11093243703198</v>
      </c>
      <c r="S88" s="8" t="str">
        <f t="shared" si="49"/>
        <v>$HD$1</v>
      </c>
      <c r="T88" s="8" t="s">
        <v>58</v>
      </c>
      <c r="U88" s="29">
        <f t="shared" si="50"/>
        <v>1</v>
      </c>
      <c r="W88" s="18">
        <f t="shared" ca="1" si="38"/>
        <v>167.62475987066028</v>
      </c>
      <c r="Y88" s="12">
        <f t="shared" si="39"/>
        <v>175</v>
      </c>
      <c r="Z88" s="8">
        <f t="shared" si="40"/>
        <v>165</v>
      </c>
      <c r="AA88" s="29">
        <f t="shared" si="41"/>
        <v>10</v>
      </c>
      <c r="DE88" s="32">
        <v>79</v>
      </c>
      <c r="DF88" s="10" t="str">
        <f t="shared" ca="1" si="42"/>
        <v/>
      </c>
      <c r="DG88" s="9" t="str">
        <f t="shared" si="43"/>
        <v>ge1</v>
      </c>
      <c r="DH88" s="9" t="s">
        <v>240</v>
      </c>
      <c r="DI88" s="36">
        <f t="shared" si="44"/>
        <v>1</v>
      </c>
      <c r="DK88" s="42">
        <f t="shared" ca="1" si="51"/>
        <v>1.2215624999999992</v>
      </c>
      <c r="DL88" s="9" t="str">
        <f t="shared" si="52"/>
        <v>$ha$1</v>
      </c>
      <c r="DM88" s="9" t="s">
        <v>61</v>
      </c>
      <c r="DN88" s="36">
        <f t="shared" si="53"/>
        <v>1</v>
      </c>
      <c r="DP88" s="12">
        <f t="shared" ca="1" si="54"/>
        <v>3.9908446874999974</v>
      </c>
      <c r="DQ88" s="8" t="str">
        <f t="shared" si="55"/>
        <v>$Hf$1</v>
      </c>
      <c r="DR88" s="8" t="s">
        <v>62</v>
      </c>
      <c r="DS88" s="29">
        <f t="shared" si="56"/>
        <v>1</v>
      </c>
    </row>
    <row r="89" spans="4:123" x14ac:dyDescent="0.35">
      <c r="D89" s="20" t="str">
        <f>IF(COUNTBLANK('Data Entry'!D100)=1,"",'Data Entry'!D100)</f>
        <v/>
      </c>
      <c r="G89" s="12">
        <v>80</v>
      </c>
      <c r="H89" s="8" t="str">
        <f t="shared" ca="1" si="26"/>
        <v/>
      </c>
      <c r="I89" s="8" t="str">
        <f t="shared" si="27"/>
        <v>ch1</v>
      </c>
      <c r="J89" s="8" t="s">
        <v>241</v>
      </c>
      <c r="K89" s="29">
        <f t="shared" si="37"/>
        <v>1</v>
      </c>
      <c r="M89" s="12">
        <f t="shared" ca="1" si="45"/>
        <v>170.86784615384613</v>
      </c>
      <c r="N89" s="8" t="str">
        <f t="shared" si="46"/>
        <v>$DC$1</v>
      </c>
      <c r="O89" s="8" t="s">
        <v>57</v>
      </c>
      <c r="P89" s="29">
        <f t="shared" si="47"/>
        <v>1</v>
      </c>
      <c r="R89" s="12">
        <f t="shared" ca="1" si="48"/>
        <v>174.11093243703198</v>
      </c>
      <c r="S89" s="8" t="str">
        <f t="shared" si="49"/>
        <v>$HD$1</v>
      </c>
      <c r="T89" s="8" t="s">
        <v>58</v>
      </c>
      <c r="U89" s="29">
        <f t="shared" si="50"/>
        <v>1</v>
      </c>
      <c r="W89" s="18">
        <f t="shared" ca="1" si="38"/>
        <v>167.62475987066028</v>
      </c>
      <c r="Y89" s="12">
        <f t="shared" si="39"/>
        <v>175</v>
      </c>
      <c r="Z89" s="8">
        <f t="shared" si="40"/>
        <v>165</v>
      </c>
      <c r="AA89" s="29">
        <f t="shared" si="41"/>
        <v>10</v>
      </c>
      <c r="DE89" s="32">
        <v>80</v>
      </c>
      <c r="DF89" s="10" t="str">
        <f t="shared" ca="1" si="42"/>
        <v/>
      </c>
      <c r="DG89" s="9" t="str">
        <f t="shared" si="43"/>
        <v>gf1</v>
      </c>
      <c r="DH89" s="9" t="s">
        <v>242</v>
      </c>
      <c r="DI89" s="36">
        <f t="shared" si="44"/>
        <v>1</v>
      </c>
      <c r="DK89" s="42">
        <f t="shared" ca="1" si="51"/>
        <v>1.2215624999999992</v>
      </c>
      <c r="DL89" s="9" t="str">
        <f t="shared" si="52"/>
        <v>$ha$1</v>
      </c>
      <c r="DM89" s="9" t="s">
        <v>61</v>
      </c>
      <c r="DN89" s="36">
        <f t="shared" si="53"/>
        <v>1</v>
      </c>
      <c r="DP89" s="12">
        <f t="shared" ca="1" si="54"/>
        <v>3.9908446874999974</v>
      </c>
      <c r="DQ89" s="8" t="str">
        <f t="shared" si="55"/>
        <v>$Hf$1</v>
      </c>
      <c r="DR89" s="8" t="s">
        <v>62</v>
      </c>
      <c r="DS89" s="29">
        <f t="shared" si="56"/>
        <v>1</v>
      </c>
    </row>
    <row r="90" spans="4:123" x14ac:dyDescent="0.35">
      <c r="D90" s="20" t="str">
        <f>IF(COUNTBLANK('Data Entry'!D101)=1,"",'Data Entry'!D101)</f>
        <v/>
      </c>
      <c r="G90" s="12">
        <v>81</v>
      </c>
      <c r="H90" s="8" t="str">
        <f t="shared" ca="1" si="26"/>
        <v/>
      </c>
      <c r="I90" s="8" t="str">
        <f t="shared" si="27"/>
        <v>cI1</v>
      </c>
      <c r="J90" s="8" t="s">
        <v>243</v>
      </c>
      <c r="K90" s="29">
        <f t="shared" si="37"/>
        <v>1</v>
      </c>
      <c r="M90" s="12">
        <f t="shared" ca="1" si="45"/>
        <v>170.86784615384613</v>
      </c>
      <c r="N90" s="8" t="str">
        <f t="shared" si="46"/>
        <v>$DC$1</v>
      </c>
      <c r="O90" s="8" t="s">
        <v>57</v>
      </c>
      <c r="P90" s="29">
        <f t="shared" si="47"/>
        <v>1</v>
      </c>
      <c r="R90" s="12">
        <f t="shared" ca="1" si="48"/>
        <v>174.11093243703198</v>
      </c>
      <c r="S90" s="8" t="str">
        <f t="shared" si="49"/>
        <v>$HD$1</v>
      </c>
      <c r="T90" s="8" t="s">
        <v>58</v>
      </c>
      <c r="U90" s="29">
        <f t="shared" si="50"/>
        <v>1</v>
      </c>
      <c r="W90" s="18">
        <f t="shared" ca="1" si="38"/>
        <v>167.62475987066028</v>
      </c>
      <c r="Y90" s="12">
        <f t="shared" si="39"/>
        <v>175</v>
      </c>
      <c r="Z90" s="8">
        <f t="shared" si="40"/>
        <v>165</v>
      </c>
      <c r="AA90" s="29">
        <f t="shared" si="41"/>
        <v>10</v>
      </c>
      <c r="DE90" s="32">
        <v>81</v>
      </c>
      <c r="DF90" s="10" t="str">
        <f t="shared" ca="1" si="42"/>
        <v/>
      </c>
      <c r="DG90" s="9" t="str">
        <f t="shared" si="43"/>
        <v>gg1</v>
      </c>
      <c r="DH90" s="9" t="s">
        <v>244</v>
      </c>
      <c r="DI90" s="36">
        <f t="shared" si="44"/>
        <v>1</v>
      </c>
      <c r="DK90" s="42">
        <f t="shared" ca="1" si="51"/>
        <v>1.2215624999999992</v>
      </c>
      <c r="DL90" s="9" t="str">
        <f t="shared" si="52"/>
        <v>$ha$1</v>
      </c>
      <c r="DM90" s="9" t="s">
        <v>61</v>
      </c>
      <c r="DN90" s="36">
        <f t="shared" si="53"/>
        <v>1</v>
      </c>
      <c r="DP90" s="12">
        <f t="shared" ca="1" si="54"/>
        <v>3.9908446874999974</v>
      </c>
      <c r="DQ90" s="8" t="str">
        <f t="shared" si="55"/>
        <v>$Hf$1</v>
      </c>
      <c r="DR90" s="8" t="s">
        <v>62</v>
      </c>
      <c r="DS90" s="29">
        <f t="shared" si="56"/>
        <v>1</v>
      </c>
    </row>
    <row r="91" spans="4:123" x14ac:dyDescent="0.35">
      <c r="D91" s="20" t="str">
        <f>IF(COUNTBLANK('Data Entry'!D102)=1,"",'Data Entry'!D102)</f>
        <v/>
      </c>
      <c r="G91" s="12">
        <v>82</v>
      </c>
      <c r="H91" s="8" t="str">
        <f t="shared" ca="1" si="26"/>
        <v/>
      </c>
      <c r="I91" s="8" t="str">
        <f t="shared" si="27"/>
        <v>cj1</v>
      </c>
      <c r="J91" s="8" t="s">
        <v>245</v>
      </c>
      <c r="K91" s="29">
        <f t="shared" si="37"/>
        <v>1</v>
      </c>
      <c r="M91" s="12">
        <f t="shared" ca="1" si="45"/>
        <v>170.86784615384613</v>
      </c>
      <c r="N91" s="8" t="str">
        <f t="shared" si="46"/>
        <v>$DC$1</v>
      </c>
      <c r="O91" s="8" t="s">
        <v>57</v>
      </c>
      <c r="P91" s="29">
        <f t="shared" si="47"/>
        <v>1</v>
      </c>
      <c r="R91" s="12">
        <f t="shared" ca="1" si="48"/>
        <v>174.11093243703198</v>
      </c>
      <c r="S91" s="8" t="str">
        <f t="shared" si="49"/>
        <v>$HD$1</v>
      </c>
      <c r="T91" s="8" t="s">
        <v>58</v>
      </c>
      <c r="U91" s="29">
        <f t="shared" si="50"/>
        <v>1</v>
      </c>
      <c r="W91" s="18">
        <f t="shared" ca="1" si="38"/>
        <v>167.62475987066028</v>
      </c>
      <c r="Y91" s="12">
        <f t="shared" ref="Y91:Y106" si="57">IF($B$1=1,$B$7,$B$9)</f>
        <v>175</v>
      </c>
      <c r="Z91" s="8">
        <f t="shared" ref="Z91:Z106" si="58">IF($B$1=1,$B$8,$B$9)</f>
        <v>165</v>
      </c>
      <c r="AA91" s="29">
        <f t="shared" ref="AA91:AA106" si="59">IF($B$1=1,Y91-Z91,$B$10)</f>
        <v>10</v>
      </c>
      <c r="DE91" s="32">
        <v>82</v>
      </c>
      <c r="DF91" s="10" t="str">
        <f t="shared" ca="1" si="42"/>
        <v/>
      </c>
      <c r="DG91" s="9" t="str">
        <f t="shared" si="43"/>
        <v>gh1</v>
      </c>
      <c r="DH91" s="9" t="s">
        <v>246</v>
      </c>
      <c r="DI91" s="36">
        <f t="shared" si="44"/>
        <v>1</v>
      </c>
      <c r="DK91" s="42">
        <f t="shared" ca="1" si="51"/>
        <v>1.2215624999999992</v>
      </c>
      <c r="DL91" s="9" t="str">
        <f t="shared" si="52"/>
        <v>$ha$1</v>
      </c>
      <c r="DM91" s="9" t="s">
        <v>61</v>
      </c>
      <c r="DN91" s="36">
        <f t="shared" si="53"/>
        <v>1</v>
      </c>
      <c r="DP91" s="12">
        <f t="shared" ca="1" si="54"/>
        <v>3.9908446874999974</v>
      </c>
      <c r="DQ91" s="8" t="str">
        <f t="shared" si="55"/>
        <v>$Hf$1</v>
      </c>
      <c r="DR91" s="8" t="s">
        <v>62</v>
      </c>
      <c r="DS91" s="29">
        <f t="shared" si="56"/>
        <v>1</v>
      </c>
    </row>
    <row r="92" spans="4:123" x14ac:dyDescent="0.35">
      <c r="D92" s="20" t="str">
        <f>IF(COUNTBLANK('Data Entry'!D103)=1,"",'Data Entry'!D103)</f>
        <v/>
      </c>
      <c r="G92" s="12">
        <v>83</v>
      </c>
      <c r="H92" s="8" t="str">
        <f t="shared" ca="1" si="26"/>
        <v/>
      </c>
      <c r="I92" s="8" t="str">
        <f t="shared" si="27"/>
        <v>ck1</v>
      </c>
      <c r="J92" s="8" t="s">
        <v>247</v>
      </c>
      <c r="K92" s="29">
        <f t="shared" si="37"/>
        <v>1</v>
      </c>
      <c r="M92" s="12">
        <f t="shared" ca="1" si="45"/>
        <v>170.86784615384613</v>
      </c>
      <c r="N92" s="8" t="str">
        <f t="shared" si="46"/>
        <v>$DC$1</v>
      </c>
      <c r="O92" s="8" t="s">
        <v>57</v>
      </c>
      <c r="P92" s="29">
        <f t="shared" si="47"/>
        <v>1</v>
      </c>
      <c r="R92" s="12">
        <f t="shared" ca="1" si="48"/>
        <v>174.11093243703198</v>
      </c>
      <c r="S92" s="8" t="str">
        <f t="shared" si="49"/>
        <v>$HD$1</v>
      </c>
      <c r="T92" s="8" t="s">
        <v>58</v>
      </c>
      <c r="U92" s="29">
        <f t="shared" si="50"/>
        <v>1</v>
      </c>
      <c r="W92" s="18">
        <f t="shared" ca="1" si="38"/>
        <v>167.62475987066028</v>
      </c>
      <c r="Y92" s="12">
        <f t="shared" si="57"/>
        <v>175</v>
      </c>
      <c r="Z92" s="8">
        <f t="shared" si="58"/>
        <v>165</v>
      </c>
      <c r="AA92" s="29">
        <f t="shared" si="59"/>
        <v>10</v>
      </c>
      <c r="DE92" s="32">
        <v>83</v>
      </c>
      <c r="DF92" s="10" t="str">
        <f t="shared" ca="1" si="42"/>
        <v/>
      </c>
      <c r="DG92" s="9" t="str">
        <f t="shared" si="43"/>
        <v>gI1</v>
      </c>
      <c r="DH92" s="9" t="s">
        <v>248</v>
      </c>
      <c r="DI92" s="36">
        <f t="shared" si="44"/>
        <v>1</v>
      </c>
      <c r="DK92" s="42">
        <f t="shared" ca="1" si="51"/>
        <v>1.2215624999999992</v>
      </c>
      <c r="DL92" s="9" t="str">
        <f t="shared" si="52"/>
        <v>$ha$1</v>
      </c>
      <c r="DM92" s="9" t="s">
        <v>61</v>
      </c>
      <c r="DN92" s="36">
        <f t="shared" si="53"/>
        <v>1</v>
      </c>
      <c r="DP92" s="12">
        <f t="shared" ca="1" si="54"/>
        <v>3.9908446874999974</v>
      </c>
      <c r="DQ92" s="8" t="str">
        <f t="shared" si="55"/>
        <v>$Hf$1</v>
      </c>
      <c r="DR92" s="8" t="s">
        <v>62</v>
      </c>
      <c r="DS92" s="29">
        <f t="shared" si="56"/>
        <v>1</v>
      </c>
    </row>
    <row r="93" spans="4:123" x14ac:dyDescent="0.35">
      <c r="D93" s="20" t="str">
        <f>IF(COUNTBLANK('Data Entry'!D104)=1,"",'Data Entry'!D104)</f>
        <v/>
      </c>
      <c r="G93" s="12">
        <v>84</v>
      </c>
      <c r="H93" s="8" t="str">
        <f t="shared" ca="1" si="26"/>
        <v/>
      </c>
      <c r="I93" s="8" t="str">
        <f t="shared" si="27"/>
        <v>cl1</v>
      </c>
      <c r="J93" s="8" t="s">
        <v>249</v>
      </c>
      <c r="K93" s="29">
        <f t="shared" si="37"/>
        <v>1</v>
      </c>
      <c r="M93" s="12">
        <f t="shared" ca="1" si="45"/>
        <v>170.86784615384613</v>
      </c>
      <c r="N93" s="8" t="str">
        <f t="shared" si="46"/>
        <v>$DC$1</v>
      </c>
      <c r="O93" s="8" t="s">
        <v>57</v>
      </c>
      <c r="P93" s="29">
        <f t="shared" si="47"/>
        <v>1</v>
      </c>
      <c r="R93" s="12">
        <f t="shared" ca="1" si="48"/>
        <v>174.11093243703198</v>
      </c>
      <c r="S93" s="8" t="str">
        <f t="shared" si="49"/>
        <v>$HD$1</v>
      </c>
      <c r="T93" s="8" t="s">
        <v>58</v>
      </c>
      <c r="U93" s="29">
        <f t="shared" si="50"/>
        <v>1</v>
      </c>
      <c r="W93" s="18">
        <f t="shared" ca="1" si="38"/>
        <v>167.62475987066028</v>
      </c>
      <c r="Y93" s="12">
        <f t="shared" si="57"/>
        <v>175</v>
      </c>
      <c r="Z93" s="8">
        <f t="shared" si="58"/>
        <v>165</v>
      </c>
      <c r="AA93" s="29">
        <f t="shared" si="59"/>
        <v>10</v>
      </c>
      <c r="DE93" s="32">
        <v>84</v>
      </c>
      <c r="DF93" s="10" t="str">
        <f t="shared" ca="1" si="42"/>
        <v/>
      </c>
      <c r="DG93" s="9" t="str">
        <f t="shared" si="43"/>
        <v>gj1</v>
      </c>
      <c r="DH93" s="9" t="s">
        <v>250</v>
      </c>
      <c r="DI93" s="36">
        <f t="shared" si="44"/>
        <v>1</v>
      </c>
      <c r="DK93" s="42">
        <f t="shared" ca="1" si="51"/>
        <v>1.2215624999999992</v>
      </c>
      <c r="DL93" s="9" t="str">
        <f t="shared" si="52"/>
        <v>$ha$1</v>
      </c>
      <c r="DM93" s="9" t="s">
        <v>61</v>
      </c>
      <c r="DN93" s="36">
        <f t="shared" si="53"/>
        <v>1</v>
      </c>
      <c r="DP93" s="12">
        <f t="shared" ca="1" si="54"/>
        <v>3.9908446874999974</v>
      </c>
      <c r="DQ93" s="8" t="str">
        <f t="shared" si="55"/>
        <v>$Hf$1</v>
      </c>
      <c r="DR93" s="8" t="s">
        <v>62</v>
      </c>
      <c r="DS93" s="29">
        <f t="shared" si="56"/>
        <v>1</v>
      </c>
    </row>
    <row r="94" spans="4:123" x14ac:dyDescent="0.35">
      <c r="D94" s="20" t="str">
        <f>IF(COUNTBLANK('Data Entry'!D105)=1,"",'Data Entry'!D105)</f>
        <v/>
      </c>
      <c r="G94" s="12">
        <v>85</v>
      </c>
      <c r="H94" s="8" t="str">
        <f t="shared" ref="H94:H109" ca="1" si="60">INDIRECT(I94)</f>
        <v/>
      </c>
      <c r="I94" s="8" t="str">
        <f t="shared" ref="I94:I109" si="61">CONCATENATE(J94,K94)</f>
        <v>cm1</v>
      </c>
      <c r="J94" s="8" t="s">
        <v>251</v>
      </c>
      <c r="K94" s="29">
        <f t="shared" si="37"/>
        <v>1</v>
      </c>
      <c r="M94" s="12">
        <f t="shared" ca="1" si="45"/>
        <v>170.86784615384613</v>
      </c>
      <c r="N94" s="8" t="str">
        <f t="shared" si="46"/>
        <v>$DC$1</v>
      </c>
      <c r="O94" s="8" t="s">
        <v>57</v>
      </c>
      <c r="P94" s="29">
        <f t="shared" si="47"/>
        <v>1</v>
      </c>
      <c r="R94" s="12">
        <f t="shared" ca="1" si="48"/>
        <v>174.11093243703198</v>
      </c>
      <c r="S94" s="8" t="str">
        <f t="shared" si="49"/>
        <v>$HD$1</v>
      </c>
      <c r="T94" s="8" t="s">
        <v>58</v>
      </c>
      <c r="U94" s="29">
        <f t="shared" si="50"/>
        <v>1</v>
      </c>
      <c r="W94" s="18">
        <f t="shared" ca="1" si="38"/>
        <v>167.62475987066028</v>
      </c>
      <c r="Y94" s="12">
        <f t="shared" si="57"/>
        <v>175</v>
      </c>
      <c r="Z94" s="8">
        <f t="shared" si="58"/>
        <v>165</v>
      </c>
      <c r="AA94" s="29">
        <f t="shared" si="59"/>
        <v>10</v>
      </c>
      <c r="DE94" s="32">
        <v>85</v>
      </c>
      <c r="DF94" s="10" t="str">
        <f t="shared" ca="1" si="42"/>
        <v/>
      </c>
      <c r="DG94" s="9" t="str">
        <f t="shared" si="43"/>
        <v>gk1</v>
      </c>
      <c r="DH94" s="9" t="s">
        <v>252</v>
      </c>
      <c r="DI94" s="36">
        <f t="shared" si="44"/>
        <v>1</v>
      </c>
      <c r="DK94" s="42">
        <f t="shared" ca="1" si="51"/>
        <v>1.2215624999999992</v>
      </c>
      <c r="DL94" s="9" t="str">
        <f t="shared" si="52"/>
        <v>$ha$1</v>
      </c>
      <c r="DM94" s="9" t="s">
        <v>61</v>
      </c>
      <c r="DN94" s="36">
        <f t="shared" si="53"/>
        <v>1</v>
      </c>
      <c r="DP94" s="12">
        <f t="shared" ca="1" si="54"/>
        <v>3.9908446874999974</v>
      </c>
      <c r="DQ94" s="8" t="str">
        <f t="shared" si="55"/>
        <v>$Hf$1</v>
      </c>
      <c r="DR94" s="8" t="s">
        <v>62</v>
      </c>
      <c r="DS94" s="29">
        <f t="shared" si="56"/>
        <v>1</v>
      </c>
    </row>
    <row r="95" spans="4:123" x14ac:dyDescent="0.35">
      <c r="D95" s="20" t="str">
        <f>IF(COUNTBLANK('Data Entry'!D106)=1,"",'Data Entry'!D106)</f>
        <v/>
      </c>
      <c r="G95" s="12">
        <v>86</v>
      </c>
      <c r="H95" s="8" t="str">
        <f t="shared" ca="1" si="60"/>
        <v/>
      </c>
      <c r="I95" s="8" t="str">
        <f t="shared" si="61"/>
        <v>cn1</v>
      </c>
      <c r="J95" s="8" t="s">
        <v>253</v>
      </c>
      <c r="K95" s="29">
        <f t="shared" si="37"/>
        <v>1</v>
      </c>
      <c r="M95" s="12">
        <f t="shared" ca="1" si="45"/>
        <v>170.86784615384613</v>
      </c>
      <c r="N95" s="8" t="str">
        <f t="shared" si="46"/>
        <v>$DC$1</v>
      </c>
      <c r="O95" s="8" t="s">
        <v>57</v>
      </c>
      <c r="P95" s="29">
        <f t="shared" si="47"/>
        <v>1</v>
      </c>
      <c r="R95" s="12">
        <f t="shared" ca="1" si="48"/>
        <v>174.11093243703198</v>
      </c>
      <c r="S95" s="8" t="str">
        <f t="shared" si="49"/>
        <v>$HD$1</v>
      </c>
      <c r="T95" s="8" t="s">
        <v>58</v>
      </c>
      <c r="U95" s="29">
        <f t="shared" si="50"/>
        <v>1</v>
      </c>
      <c r="W95" s="18">
        <f t="shared" ca="1" si="38"/>
        <v>167.62475987066028</v>
      </c>
      <c r="Y95" s="12">
        <f t="shared" si="57"/>
        <v>175</v>
      </c>
      <c r="Z95" s="8">
        <f t="shared" si="58"/>
        <v>165</v>
      </c>
      <c r="AA95" s="29">
        <f t="shared" si="59"/>
        <v>10</v>
      </c>
      <c r="DE95" s="32">
        <v>86</v>
      </c>
      <c r="DF95" s="10" t="str">
        <f t="shared" ca="1" si="42"/>
        <v/>
      </c>
      <c r="DG95" s="9" t="str">
        <f t="shared" si="43"/>
        <v>gl1</v>
      </c>
      <c r="DH95" s="9" t="s">
        <v>254</v>
      </c>
      <c r="DI95" s="36">
        <f t="shared" si="44"/>
        <v>1</v>
      </c>
      <c r="DK95" s="42">
        <f t="shared" ca="1" si="51"/>
        <v>1.2215624999999992</v>
      </c>
      <c r="DL95" s="9" t="str">
        <f t="shared" si="52"/>
        <v>$ha$1</v>
      </c>
      <c r="DM95" s="9" t="s">
        <v>61</v>
      </c>
      <c r="DN95" s="36">
        <f t="shared" si="53"/>
        <v>1</v>
      </c>
      <c r="DP95" s="12">
        <f t="shared" ca="1" si="54"/>
        <v>3.9908446874999974</v>
      </c>
      <c r="DQ95" s="8" t="str">
        <f t="shared" si="55"/>
        <v>$Hf$1</v>
      </c>
      <c r="DR95" s="8" t="s">
        <v>62</v>
      </c>
      <c r="DS95" s="29">
        <f t="shared" si="56"/>
        <v>1</v>
      </c>
    </row>
    <row r="96" spans="4:123" x14ac:dyDescent="0.35">
      <c r="D96" s="20" t="str">
        <f>IF(COUNTBLANK('Data Entry'!D107)=1,"",'Data Entry'!D107)</f>
        <v/>
      </c>
      <c r="G96" s="12">
        <v>87</v>
      </c>
      <c r="H96" s="8" t="str">
        <f t="shared" ca="1" si="60"/>
        <v/>
      </c>
      <c r="I96" s="8" t="str">
        <f t="shared" si="61"/>
        <v>co1</v>
      </c>
      <c r="J96" s="8" t="s">
        <v>255</v>
      </c>
      <c r="K96" s="29">
        <f t="shared" si="37"/>
        <v>1</v>
      </c>
      <c r="M96" s="12">
        <f t="shared" ca="1" si="45"/>
        <v>170.86784615384613</v>
      </c>
      <c r="N96" s="8" t="str">
        <f t="shared" si="46"/>
        <v>$DC$1</v>
      </c>
      <c r="O96" s="8" t="s">
        <v>57</v>
      </c>
      <c r="P96" s="29">
        <f t="shared" si="47"/>
        <v>1</v>
      </c>
      <c r="R96" s="12">
        <f t="shared" ca="1" si="48"/>
        <v>174.11093243703198</v>
      </c>
      <c r="S96" s="8" t="str">
        <f t="shared" si="49"/>
        <v>$HD$1</v>
      </c>
      <c r="T96" s="8" t="s">
        <v>58</v>
      </c>
      <c r="U96" s="29">
        <f t="shared" si="50"/>
        <v>1</v>
      </c>
      <c r="W96" s="18">
        <f t="shared" ca="1" si="38"/>
        <v>167.62475987066028</v>
      </c>
      <c r="Y96" s="12">
        <f t="shared" si="57"/>
        <v>175</v>
      </c>
      <c r="Z96" s="8">
        <f t="shared" si="58"/>
        <v>165</v>
      </c>
      <c r="AA96" s="29">
        <f t="shared" si="59"/>
        <v>10</v>
      </c>
      <c r="DE96" s="32">
        <v>87</v>
      </c>
      <c r="DF96" s="10" t="str">
        <f t="shared" ca="1" si="42"/>
        <v/>
      </c>
      <c r="DG96" s="9" t="str">
        <f t="shared" si="43"/>
        <v>gm1</v>
      </c>
      <c r="DH96" s="9" t="s">
        <v>256</v>
      </c>
      <c r="DI96" s="36">
        <f t="shared" si="44"/>
        <v>1</v>
      </c>
      <c r="DK96" s="42">
        <f t="shared" ca="1" si="51"/>
        <v>1.2215624999999992</v>
      </c>
      <c r="DL96" s="9" t="str">
        <f t="shared" si="52"/>
        <v>$ha$1</v>
      </c>
      <c r="DM96" s="9" t="s">
        <v>61</v>
      </c>
      <c r="DN96" s="36">
        <f t="shared" si="53"/>
        <v>1</v>
      </c>
      <c r="DP96" s="12">
        <f t="shared" ca="1" si="54"/>
        <v>3.9908446874999974</v>
      </c>
      <c r="DQ96" s="8" t="str">
        <f t="shared" si="55"/>
        <v>$Hf$1</v>
      </c>
      <c r="DR96" s="8" t="s">
        <v>62</v>
      </c>
      <c r="DS96" s="29">
        <f t="shared" si="56"/>
        <v>1</v>
      </c>
    </row>
    <row r="97" spans="1:123" x14ac:dyDescent="0.35">
      <c r="D97" s="20" t="str">
        <f>IF(COUNTBLANK('Data Entry'!D108)=1,"",'Data Entry'!D108)</f>
        <v/>
      </c>
      <c r="G97" s="12">
        <v>88</v>
      </c>
      <c r="H97" s="8" t="str">
        <f t="shared" ca="1" si="60"/>
        <v/>
      </c>
      <c r="I97" s="8" t="str">
        <f t="shared" si="61"/>
        <v>cp1</v>
      </c>
      <c r="J97" s="8" t="s">
        <v>257</v>
      </c>
      <c r="K97" s="29">
        <f t="shared" si="37"/>
        <v>1</v>
      </c>
      <c r="M97" s="12">
        <f t="shared" ca="1" si="45"/>
        <v>170.86784615384613</v>
      </c>
      <c r="N97" s="8" t="str">
        <f t="shared" si="46"/>
        <v>$DC$1</v>
      </c>
      <c r="O97" s="8" t="s">
        <v>57</v>
      </c>
      <c r="P97" s="29">
        <f t="shared" si="47"/>
        <v>1</v>
      </c>
      <c r="R97" s="12">
        <f t="shared" ca="1" si="48"/>
        <v>174.11093243703198</v>
      </c>
      <c r="S97" s="8" t="str">
        <f t="shared" si="49"/>
        <v>$HD$1</v>
      </c>
      <c r="T97" s="8" t="s">
        <v>58</v>
      </c>
      <c r="U97" s="29">
        <f t="shared" si="50"/>
        <v>1</v>
      </c>
      <c r="W97" s="18">
        <f t="shared" ca="1" si="38"/>
        <v>167.62475987066028</v>
      </c>
      <c r="Y97" s="12">
        <f t="shared" si="57"/>
        <v>175</v>
      </c>
      <c r="Z97" s="8">
        <f t="shared" si="58"/>
        <v>165</v>
      </c>
      <c r="AA97" s="29">
        <f t="shared" si="59"/>
        <v>10</v>
      </c>
      <c r="DE97" s="32">
        <v>88</v>
      </c>
      <c r="DF97" s="10" t="str">
        <f t="shared" ca="1" si="42"/>
        <v/>
      </c>
      <c r="DG97" s="9" t="str">
        <f t="shared" si="43"/>
        <v>gn1</v>
      </c>
      <c r="DH97" s="9" t="s">
        <v>258</v>
      </c>
      <c r="DI97" s="36">
        <f t="shared" si="44"/>
        <v>1</v>
      </c>
      <c r="DK97" s="42">
        <f t="shared" ca="1" si="51"/>
        <v>1.2215624999999992</v>
      </c>
      <c r="DL97" s="9" t="str">
        <f t="shared" si="52"/>
        <v>$ha$1</v>
      </c>
      <c r="DM97" s="9" t="s">
        <v>61</v>
      </c>
      <c r="DN97" s="36">
        <f t="shared" si="53"/>
        <v>1</v>
      </c>
      <c r="DP97" s="12">
        <f t="shared" ca="1" si="54"/>
        <v>3.9908446874999974</v>
      </c>
      <c r="DQ97" s="8" t="str">
        <f t="shared" si="55"/>
        <v>$Hf$1</v>
      </c>
      <c r="DR97" s="8" t="s">
        <v>62</v>
      </c>
      <c r="DS97" s="29">
        <f t="shared" si="56"/>
        <v>1</v>
      </c>
    </row>
    <row r="98" spans="1:123" x14ac:dyDescent="0.35">
      <c r="D98" s="20" t="str">
        <f>IF(COUNTBLANK('Data Entry'!D109)=1,"",'Data Entry'!D109)</f>
        <v/>
      </c>
      <c r="G98" s="12">
        <v>89</v>
      </c>
      <c r="H98" s="8" t="str">
        <f t="shared" ca="1" si="60"/>
        <v/>
      </c>
      <c r="I98" s="8" t="str">
        <f t="shared" si="61"/>
        <v>cq1</v>
      </c>
      <c r="J98" s="8" t="s">
        <v>259</v>
      </c>
      <c r="K98" s="29">
        <f t="shared" si="37"/>
        <v>1</v>
      </c>
      <c r="M98" s="12">
        <f t="shared" ca="1" si="45"/>
        <v>170.86784615384613</v>
      </c>
      <c r="N98" s="8" t="str">
        <f t="shared" si="46"/>
        <v>$DC$1</v>
      </c>
      <c r="O98" s="8" t="s">
        <v>57</v>
      </c>
      <c r="P98" s="29">
        <f t="shared" si="47"/>
        <v>1</v>
      </c>
      <c r="R98" s="12">
        <f t="shared" ca="1" si="48"/>
        <v>174.11093243703198</v>
      </c>
      <c r="S98" s="8" t="str">
        <f t="shared" si="49"/>
        <v>$HD$1</v>
      </c>
      <c r="T98" s="8" t="s">
        <v>58</v>
      </c>
      <c r="U98" s="29">
        <f t="shared" si="50"/>
        <v>1</v>
      </c>
      <c r="W98" s="18">
        <f t="shared" ca="1" si="38"/>
        <v>167.62475987066028</v>
      </c>
      <c r="Y98" s="12">
        <f t="shared" si="57"/>
        <v>175</v>
      </c>
      <c r="Z98" s="8">
        <f t="shared" si="58"/>
        <v>165</v>
      </c>
      <c r="AA98" s="29">
        <f t="shared" si="59"/>
        <v>10</v>
      </c>
      <c r="DE98" s="32">
        <v>89</v>
      </c>
      <c r="DF98" s="10" t="str">
        <f t="shared" ca="1" si="42"/>
        <v/>
      </c>
      <c r="DG98" s="9" t="str">
        <f t="shared" si="43"/>
        <v>go1</v>
      </c>
      <c r="DH98" s="9" t="s">
        <v>260</v>
      </c>
      <c r="DI98" s="36">
        <f t="shared" si="44"/>
        <v>1</v>
      </c>
      <c r="DK98" s="42">
        <f t="shared" ca="1" si="51"/>
        <v>1.2215624999999992</v>
      </c>
      <c r="DL98" s="9" t="str">
        <f t="shared" si="52"/>
        <v>$ha$1</v>
      </c>
      <c r="DM98" s="9" t="s">
        <v>61</v>
      </c>
      <c r="DN98" s="36">
        <f t="shared" si="53"/>
        <v>1</v>
      </c>
      <c r="DP98" s="12">
        <f t="shared" ca="1" si="54"/>
        <v>3.9908446874999974</v>
      </c>
      <c r="DQ98" s="8" t="str">
        <f t="shared" si="55"/>
        <v>$Hf$1</v>
      </c>
      <c r="DR98" s="8" t="s">
        <v>62</v>
      </c>
      <c r="DS98" s="29">
        <f t="shared" si="56"/>
        <v>1</v>
      </c>
    </row>
    <row r="99" spans="1:123" x14ac:dyDescent="0.35">
      <c r="D99" s="20" t="str">
        <f>IF(COUNTBLANK('Data Entry'!D110)=1,"",'Data Entry'!D110)</f>
        <v/>
      </c>
      <c r="G99" s="12">
        <v>90</v>
      </c>
      <c r="H99" s="8" t="str">
        <f t="shared" ca="1" si="60"/>
        <v/>
      </c>
      <c r="I99" s="8" t="str">
        <f t="shared" si="61"/>
        <v>cr1</v>
      </c>
      <c r="J99" s="8" t="s">
        <v>261</v>
      </c>
      <c r="K99" s="29">
        <f t="shared" si="37"/>
        <v>1</v>
      </c>
      <c r="M99" s="12">
        <f t="shared" ca="1" si="45"/>
        <v>170.86784615384613</v>
      </c>
      <c r="N99" s="8" t="str">
        <f t="shared" si="46"/>
        <v>$DC$1</v>
      </c>
      <c r="O99" s="8" t="s">
        <v>57</v>
      </c>
      <c r="P99" s="29">
        <f t="shared" si="47"/>
        <v>1</v>
      </c>
      <c r="R99" s="12">
        <f t="shared" ca="1" si="48"/>
        <v>174.11093243703198</v>
      </c>
      <c r="S99" s="8" t="str">
        <f t="shared" si="49"/>
        <v>$HD$1</v>
      </c>
      <c r="T99" s="8" t="s">
        <v>58</v>
      </c>
      <c r="U99" s="29">
        <f t="shared" si="50"/>
        <v>1</v>
      </c>
      <c r="W99" s="18">
        <f t="shared" ca="1" si="38"/>
        <v>167.62475987066028</v>
      </c>
      <c r="Y99" s="12">
        <f t="shared" si="57"/>
        <v>175</v>
      </c>
      <c r="Z99" s="8">
        <f t="shared" si="58"/>
        <v>165</v>
      </c>
      <c r="AA99" s="29">
        <f t="shared" si="59"/>
        <v>10</v>
      </c>
      <c r="DE99" s="32">
        <v>90</v>
      </c>
      <c r="DF99" s="10" t="str">
        <f t="shared" ca="1" si="42"/>
        <v/>
      </c>
      <c r="DG99" s="9" t="str">
        <f t="shared" si="43"/>
        <v>gp1</v>
      </c>
      <c r="DH99" s="9" t="s">
        <v>262</v>
      </c>
      <c r="DI99" s="36">
        <f t="shared" si="44"/>
        <v>1</v>
      </c>
      <c r="DK99" s="42">
        <f t="shared" ca="1" si="51"/>
        <v>1.2215624999999992</v>
      </c>
      <c r="DL99" s="9" t="str">
        <f t="shared" si="52"/>
        <v>$ha$1</v>
      </c>
      <c r="DM99" s="9" t="s">
        <v>61</v>
      </c>
      <c r="DN99" s="36">
        <f t="shared" si="53"/>
        <v>1</v>
      </c>
      <c r="DP99" s="12">
        <f t="shared" ca="1" si="54"/>
        <v>3.9908446874999974</v>
      </c>
      <c r="DQ99" s="8" t="str">
        <f t="shared" si="55"/>
        <v>$Hf$1</v>
      </c>
      <c r="DR99" s="8" t="s">
        <v>62</v>
      </c>
      <c r="DS99" s="29">
        <f t="shared" si="56"/>
        <v>1</v>
      </c>
    </row>
    <row r="100" spans="1:123" ht="13.15" thickBot="1" x14ac:dyDescent="0.4">
      <c r="D100" s="86" t="str">
        <f>IF(COUNTBLANK('Data Entry'!D111)=1,"",'Data Entry'!D111)</f>
        <v/>
      </c>
      <c r="G100" s="12">
        <v>91</v>
      </c>
      <c r="H100" s="8" t="str">
        <f t="shared" ca="1" si="60"/>
        <v/>
      </c>
      <c r="I100" s="8" t="str">
        <f t="shared" si="61"/>
        <v>cs1</v>
      </c>
      <c r="J100" s="8" t="s">
        <v>263</v>
      </c>
      <c r="K100" s="29">
        <f t="shared" si="37"/>
        <v>1</v>
      </c>
      <c r="M100" s="12">
        <f t="shared" ca="1" si="45"/>
        <v>170.86784615384613</v>
      </c>
      <c r="N100" s="8" t="str">
        <f t="shared" si="46"/>
        <v>$DC$1</v>
      </c>
      <c r="O100" s="8" t="s">
        <v>57</v>
      </c>
      <c r="P100" s="29">
        <f t="shared" si="47"/>
        <v>1</v>
      </c>
      <c r="R100" s="12">
        <f t="shared" ca="1" si="48"/>
        <v>174.11093243703198</v>
      </c>
      <c r="S100" s="8" t="str">
        <f t="shared" si="49"/>
        <v>$HD$1</v>
      </c>
      <c r="T100" s="8" t="s">
        <v>58</v>
      </c>
      <c r="U100" s="29">
        <f t="shared" si="50"/>
        <v>1</v>
      </c>
      <c r="W100" s="18">
        <f t="shared" ca="1" si="38"/>
        <v>167.62475987066028</v>
      </c>
      <c r="Y100" s="12">
        <f t="shared" si="57"/>
        <v>175</v>
      </c>
      <c r="Z100" s="8">
        <f t="shared" si="58"/>
        <v>165</v>
      </c>
      <c r="AA100" s="29">
        <f t="shared" si="59"/>
        <v>10</v>
      </c>
      <c r="DE100" s="32">
        <v>91</v>
      </c>
      <c r="DF100" s="10" t="str">
        <f t="shared" ca="1" si="42"/>
        <v/>
      </c>
      <c r="DG100" s="9" t="str">
        <f t="shared" si="43"/>
        <v>gq1</v>
      </c>
      <c r="DH100" s="9" t="s">
        <v>264</v>
      </c>
      <c r="DI100" s="36">
        <f t="shared" si="44"/>
        <v>1</v>
      </c>
      <c r="DK100" s="42">
        <f t="shared" ca="1" si="51"/>
        <v>1.2215624999999992</v>
      </c>
      <c r="DL100" s="9" t="str">
        <f t="shared" si="52"/>
        <v>$ha$1</v>
      </c>
      <c r="DM100" s="9" t="s">
        <v>61</v>
      </c>
      <c r="DN100" s="36">
        <f t="shared" si="53"/>
        <v>1</v>
      </c>
      <c r="DP100" s="12">
        <f t="shared" ca="1" si="54"/>
        <v>3.9908446874999974</v>
      </c>
      <c r="DQ100" s="8" t="str">
        <f t="shared" si="55"/>
        <v>$Hf$1</v>
      </c>
      <c r="DR100" s="8" t="s">
        <v>62</v>
      </c>
      <c r="DS100" s="29">
        <f t="shared" si="56"/>
        <v>1</v>
      </c>
    </row>
    <row r="101" spans="1:123" x14ac:dyDescent="0.35">
      <c r="G101" s="12">
        <v>92</v>
      </c>
      <c r="H101" s="8" t="str">
        <f t="shared" ca="1" si="60"/>
        <v/>
      </c>
      <c r="I101" s="8" t="str">
        <f t="shared" si="61"/>
        <v>ct1</v>
      </c>
      <c r="J101" s="8" t="s">
        <v>265</v>
      </c>
      <c r="K101" s="29">
        <f t="shared" si="37"/>
        <v>1</v>
      </c>
      <c r="M101" s="12">
        <f t="shared" ca="1" si="45"/>
        <v>170.86784615384613</v>
      </c>
      <c r="N101" s="8" t="str">
        <f t="shared" si="46"/>
        <v>$DC$1</v>
      </c>
      <c r="O101" s="8" t="s">
        <v>57</v>
      </c>
      <c r="P101" s="29">
        <f t="shared" si="47"/>
        <v>1</v>
      </c>
      <c r="R101" s="12">
        <f t="shared" ca="1" si="48"/>
        <v>174.11093243703198</v>
      </c>
      <c r="S101" s="8" t="str">
        <f t="shared" si="49"/>
        <v>$HD$1</v>
      </c>
      <c r="T101" s="8" t="s">
        <v>58</v>
      </c>
      <c r="U101" s="29">
        <f t="shared" si="50"/>
        <v>1</v>
      </c>
      <c r="W101" s="18">
        <f t="shared" ca="1" si="38"/>
        <v>167.62475987066028</v>
      </c>
      <c r="Y101" s="12">
        <f t="shared" si="57"/>
        <v>175</v>
      </c>
      <c r="Z101" s="8">
        <f t="shared" si="58"/>
        <v>165</v>
      </c>
      <c r="AA101" s="29">
        <f t="shared" si="59"/>
        <v>10</v>
      </c>
      <c r="DE101" s="32">
        <v>92</v>
      </c>
      <c r="DF101" s="10" t="str">
        <f t="shared" ca="1" si="42"/>
        <v/>
      </c>
      <c r="DG101" s="9" t="str">
        <f t="shared" si="43"/>
        <v>gr1</v>
      </c>
      <c r="DH101" s="9" t="s">
        <v>266</v>
      </c>
      <c r="DI101" s="36">
        <f t="shared" si="44"/>
        <v>1</v>
      </c>
      <c r="DK101" s="42">
        <f t="shared" ca="1" si="51"/>
        <v>1.2215624999999992</v>
      </c>
      <c r="DL101" s="9" t="str">
        <f t="shared" si="52"/>
        <v>$ha$1</v>
      </c>
      <c r="DM101" s="9" t="s">
        <v>61</v>
      </c>
      <c r="DN101" s="36">
        <f t="shared" si="53"/>
        <v>1</v>
      </c>
      <c r="DP101" s="12">
        <f t="shared" ca="1" si="54"/>
        <v>3.9908446874999974</v>
      </c>
      <c r="DQ101" s="8" t="str">
        <f t="shared" si="55"/>
        <v>$Hf$1</v>
      </c>
      <c r="DR101" s="8" t="s">
        <v>62</v>
      </c>
      <c r="DS101" s="29">
        <f t="shared" si="56"/>
        <v>1</v>
      </c>
    </row>
    <row r="102" spans="1:123" x14ac:dyDescent="0.35">
      <c r="C102"/>
      <c r="G102" s="12">
        <v>93</v>
      </c>
      <c r="H102" s="8" t="str">
        <f t="shared" ca="1" si="60"/>
        <v/>
      </c>
      <c r="I102" s="8" t="str">
        <f t="shared" si="61"/>
        <v>cu1</v>
      </c>
      <c r="J102" s="8" t="s">
        <v>267</v>
      </c>
      <c r="K102" s="29">
        <f t="shared" si="37"/>
        <v>1</v>
      </c>
      <c r="M102" s="12">
        <f t="shared" ca="1" si="45"/>
        <v>170.86784615384613</v>
      </c>
      <c r="N102" s="8" t="str">
        <f t="shared" si="46"/>
        <v>$DC$1</v>
      </c>
      <c r="O102" s="8" t="s">
        <v>57</v>
      </c>
      <c r="P102" s="29">
        <f t="shared" si="47"/>
        <v>1</v>
      </c>
      <c r="R102" s="12">
        <f t="shared" ca="1" si="48"/>
        <v>174.11093243703198</v>
      </c>
      <c r="S102" s="8" t="str">
        <f t="shared" si="49"/>
        <v>$HD$1</v>
      </c>
      <c r="T102" s="8" t="s">
        <v>58</v>
      </c>
      <c r="U102" s="29">
        <f t="shared" si="50"/>
        <v>1</v>
      </c>
      <c r="W102" s="18">
        <f t="shared" ca="1" si="38"/>
        <v>167.62475987066028</v>
      </c>
      <c r="Y102" s="12">
        <f t="shared" si="57"/>
        <v>175</v>
      </c>
      <c r="Z102" s="8">
        <f t="shared" si="58"/>
        <v>165</v>
      </c>
      <c r="AA102" s="29">
        <f t="shared" si="59"/>
        <v>10</v>
      </c>
      <c r="DE102" s="32">
        <v>93</v>
      </c>
      <c r="DF102" s="10" t="str">
        <f t="shared" ca="1" si="42"/>
        <v/>
      </c>
      <c r="DG102" s="9" t="str">
        <f t="shared" si="43"/>
        <v>gs1</v>
      </c>
      <c r="DH102" s="9" t="s">
        <v>268</v>
      </c>
      <c r="DI102" s="36">
        <f t="shared" si="44"/>
        <v>1</v>
      </c>
      <c r="DK102" s="42">
        <f t="shared" ca="1" si="51"/>
        <v>1.2215624999999992</v>
      </c>
      <c r="DL102" s="9" t="str">
        <f t="shared" si="52"/>
        <v>$ha$1</v>
      </c>
      <c r="DM102" s="9" t="s">
        <v>61</v>
      </c>
      <c r="DN102" s="36">
        <f t="shared" si="53"/>
        <v>1</v>
      </c>
      <c r="DP102" s="12">
        <f t="shared" ca="1" si="54"/>
        <v>3.9908446874999974</v>
      </c>
      <c r="DQ102" s="8" t="str">
        <f t="shared" si="55"/>
        <v>$Hf$1</v>
      </c>
      <c r="DR102" s="8" t="s">
        <v>62</v>
      </c>
      <c r="DS102" s="29">
        <f t="shared" si="56"/>
        <v>1</v>
      </c>
    </row>
    <row r="103" spans="1:123" x14ac:dyDescent="0.35">
      <c r="G103" s="12">
        <v>94</v>
      </c>
      <c r="H103" s="8" t="str">
        <f t="shared" ca="1" si="60"/>
        <v/>
      </c>
      <c r="I103" s="8" t="str">
        <f t="shared" si="61"/>
        <v>cv1</v>
      </c>
      <c r="J103" s="8" t="s">
        <v>269</v>
      </c>
      <c r="K103" s="29">
        <f t="shared" si="37"/>
        <v>1</v>
      </c>
      <c r="M103" s="12">
        <f t="shared" ca="1" si="45"/>
        <v>170.86784615384613</v>
      </c>
      <c r="N103" s="8" t="str">
        <f t="shared" si="46"/>
        <v>$DC$1</v>
      </c>
      <c r="O103" s="8" t="s">
        <v>57</v>
      </c>
      <c r="P103" s="29">
        <f t="shared" si="47"/>
        <v>1</v>
      </c>
      <c r="R103" s="12">
        <f t="shared" ca="1" si="48"/>
        <v>174.11093243703198</v>
      </c>
      <c r="S103" s="8" t="str">
        <f t="shared" si="49"/>
        <v>$HD$1</v>
      </c>
      <c r="T103" s="8" t="s">
        <v>58</v>
      </c>
      <c r="U103" s="29">
        <f t="shared" si="50"/>
        <v>1</v>
      </c>
      <c r="W103" s="18">
        <f t="shared" ca="1" si="38"/>
        <v>167.62475987066028</v>
      </c>
      <c r="Y103" s="12">
        <f t="shared" si="57"/>
        <v>175</v>
      </c>
      <c r="Z103" s="8">
        <f t="shared" si="58"/>
        <v>165</v>
      </c>
      <c r="AA103" s="29">
        <f t="shared" si="59"/>
        <v>10</v>
      </c>
      <c r="DE103" s="32">
        <v>94</v>
      </c>
      <c r="DF103" s="10" t="str">
        <f t="shared" ca="1" si="42"/>
        <v/>
      </c>
      <c r="DG103" s="9" t="str">
        <f t="shared" si="43"/>
        <v>gt1</v>
      </c>
      <c r="DH103" s="9" t="s">
        <v>270</v>
      </c>
      <c r="DI103" s="36">
        <f t="shared" si="44"/>
        <v>1</v>
      </c>
      <c r="DK103" s="42">
        <f t="shared" ca="1" si="51"/>
        <v>1.2215624999999992</v>
      </c>
      <c r="DL103" s="9" t="str">
        <f t="shared" si="52"/>
        <v>$ha$1</v>
      </c>
      <c r="DM103" s="9" t="s">
        <v>61</v>
      </c>
      <c r="DN103" s="36">
        <f t="shared" si="53"/>
        <v>1</v>
      </c>
      <c r="DP103" s="12">
        <f t="shared" ca="1" si="54"/>
        <v>3.9908446874999974</v>
      </c>
      <c r="DQ103" s="8" t="str">
        <f t="shared" si="55"/>
        <v>$Hf$1</v>
      </c>
      <c r="DR103" s="8" t="s">
        <v>62</v>
      </c>
      <c r="DS103" s="29">
        <f t="shared" si="56"/>
        <v>1</v>
      </c>
    </row>
    <row r="104" spans="1:123" x14ac:dyDescent="0.35">
      <c r="G104" s="12">
        <v>95</v>
      </c>
      <c r="H104" s="8" t="str">
        <f t="shared" ca="1" si="60"/>
        <v/>
      </c>
      <c r="I104" s="8" t="str">
        <f t="shared" si="61"/>
        <v>cw1</v>
      </c>
      <c r="J104" s="8" t="s">
        <v>271</v>
      </c>
      <c r="K104" s="29">
        <f t="shared" si="37"/>
        <v>1</v>
      </c>
      <c r="M104" s="12">
        <f t="shared" ca="1" si="45"/>
        <v>170.86784615384613</v>
      </c>
      <c r="N104" s="8" t="str">
        <f t="shared" si="46"/>
        <v>$DC$1</v>
      </c>
      <c r="O104" s="8" t="s">
        <v>57</v>
      </c>
      <c r="P104" s="29">
        <f t="shared" si="47"/>
        <v>1</v>
      </c>
      <c r="R104" s="12">
        <f t="shared" ca="1" si="48"/>
        <v>174.11093243703198</v>
      </c>
      <c r="S104" s="8" t="str">
        <f t="shared" si="49"/>
        <v>$HD$1</v>
      </c>
      <c r="T104" s="8" t="s">
        <v>58</v>
      </c>
      <c r="U104" s="29">
        <f t="shared" si="50"/>
        <v>1</v>
      </c>
      <c r="W104" s="18">
        <f t="shared" ca="1" si="38"/>
        <v>167.62475987066028</v>
      </c>
      <c r="Y104" s="12">
        <f t="shared" si="57"/>
        <v>175</v>
      </c>
      <c r="Z104" s="8">
        <f t="shared" si="58"/>
        <v>165</v>
      </c>
      <c r="AA104" s="29">
        <f t="shared" si="59"/>
        <v>10</v>
      </c>
      <c r="DE104" s="32">
        <v>95</v>
      </c>
      <c r="DF104" s="10" t="str">
        <f t="shared" ca="1" si="42"/>
        <v/>
      </c>
      <c r="DG104" s="9" t="str">
        <f t="shared" si="43"/>
        <v>gu1</v>
      </c>
      <c r="DH104" s="9" t="s">
        <v>272</v>
      </c>
      <c r="DI104" s="36">
        <f t="shared" si="44"/>
        <v>1</v>
      </c>
      <c r="DK104" s="42">
        <f t="shared" ca="1" si="51"/>
        <v>1.2215624999999992</v>
      </c>
      <c r="DL104" s="9" t="str">
        <f t="shared" si="52"/>
        <v>$ha$1</v>
      </c>
      <c r="DM104" s="9" t="s">
        <v>61</v>
      </c>
      <c r="DN104" s="36">
        <f t="shared" si="53"/>
        <v>1</v>
      </c>
      <c r="DP104" s="12">
        <f t="shared" ca="1" si="54"/>
        <v>3.9908446874999974</v>
      </c>
      <c r="DQ104" s="8" t="str">
        <f t="shared" si="55"/>
        <v>$Hf$1</v>
      </c>
      <c r="DR104" s="8" t="s">
        <v>62</v>
      </c>
      <c r="DS104" s="29">
        <f t="shared" si="56"/>
        <v>1</v>
      </c>
    </row>
    <row r="105" spans="1:123" x14ac:dyDescent="0.35">
      <c r="G105" s="12">
        <v>96</v>
      </c>
      <c r="H105" s="8" t="str">
        <f t="shared" ca="1" si="60"/>
        <v/>
      </c>
      <c r="I105" s="8" t="str">
        <f t="shared" si="61"/>
        <v>cx1</v>
      </c>
      <c r="J105" s="8" t="s">
        <v>273</v>
      </c>
      <c r="K105" s="29">
        <f t="shared" si="37"/>
        <v>1</v>
      </c>
      <c r="M105" s="12">
        <f t="shared" ca="1" si="45"/>
        <v>170.86784615384613</v>
      </c>
      <c r="N105" s="8" t="str">
        <f t="shared" si="46"/>
        <v>$DC$1</v>
      </c>
      <c r="O105" s="8" t="s">
        <v>57</v>
      </c>
      <c r="P105" s="29">
        <f t="shared" si="47"/>
        <v>1</v>
      </c>
      <c r="R105" s="12">
        <f t="shared" ca="1" si="48"/>
        <v>174.11093243703198</v>
      </c>
      <c r="S105" s="8" t="str">
        <f t="shared" si="49"/>
        <v>$HD$1</v>
      </c>
      <c r="T105" s="8" t="s">
        <v>58</v>
      </c>
      <c r="U105" s="29">
        <f t="shared" si="50"/>
        <v>1</v>
      </c>
      <c r="W105" s="18">
        <f t="shared" ca="1" si="38"/>
        <v>167.62475987066028</v>
      </c>
      <c r="Y105" s="12">
        <f t="shared" si="57"/>
        <v>175</v>
      </c>
      <c r="Z105" s="8">
        <f t="shared" si="58"/>
        <v>165</v>
      </c>
      <c r="AA105" s="29">
        <f t="shared" si="59"/>
        <v>10</v>
      </c>
      <c r="DE105" s="32">
        <v>96</v>
      </c>
      <c r="DF105" s="10" t="str">
        <f t="shared" ca="1" si="42"/>
        <v/>
      </c>
      <c r="DG105" s="9" t="str">
        <f t="shared" si="43"/>
        <v>gv1</v>
      </c>
      <c r="DH105" s="9" t="s">
        <v>274</v>
      </c>
      <c r="DI105" s="36">
        <f t="shared" si="44"/>
        <v>1</v>
      </c>
      <c r="DK105" s="42">
        <f t="shared" ca="1" si="51"/>
        <v>1.2215624999999992</v>
      </c>
      <c r="DL105" s="9" t="str">
        <f t="shared" si="52"/>
        <v>$ha$1</v>
      </c>
      <c r="DM105" s="9" t="s">
        <v>61</v>
      </c>
      <c r="DN105" s="36">
        <f t="shared" si="53"/>
        <v>1</v>
      </c>
      <c r="DP105" s="12">
        <f t="shared" ca="1" si="54"/>
        <v>3.9908446874999974</v>
      </c>
      <c r="DQ105" s="8" t="str">
        <f t="shared" si="55"/>
        <v>$Hf$1</v>
      </c>
      <c r="DR105" s="8" t="s">
        <v>62</v>
      </c>
      <c r="DS105" s="29">
        <f t="shared" si="56"/>
        <v>1</v>
      </c>
    </row>
    <row r="106" spans="1:123" x14ac:dyDescent="0.35">
      <c r="G106" s="12">
        <v>97</v>
      </c>
      <c r="H106" s="8" t="str">
        <f t="shared" ca="1" si="60"/>
        <v/>
      </c>
      <c r="I106" s="8" t="str">
        <f t="shared" si="61"/>
        <v>cy1</v>
      </c>
      <c r="J106" s="8" t="s">
        <v>275</v>
      </c>
      <c r="K106" s="29">
        <f t="shared" si="37"/>
        <v>1</v>
      </c>
      <c r="M106" s="12">
        <f t="shared" ca="1" si="45"/>
        <v>170.86784615384613</v>
      </c>
      <c r="N106" s="8" t="str">
        <f t="shared" si="46"/>
        <v>$DC$1</v>
      </c>
      <c r="O106" s="8" t="s">
        <v>57</v>
      </c>
      <c r="P106" s="29">
        <f t="shared" si="47"/>
        <v>1</v>
      </c>
      <c r="R106" s="12">
        <f t="shared" ca="1" si="48"/>
        <v>174.11093243703198</v>
      </c>
      <c r="S106" s="8" t="str">
        <f t="shared" si="49"/>
        <v>$HD$1</v>
      </c>
      <c r="T106" s="8" t="s">
        <v>58</v>
      </c>
      <c r="U106" s="29">
        <f t="shared" si="50"/>
        <v>1</v>
      </c>
      <c r="W106" s="18">
        <f t="shared" ca="1" si="38"/>
        <v>167.62475987066028</v>
      </c>
      <c r="Y106" s="12">
        <f t="shared" si="57"/>
        <v>175</v>
      </c>
      <c r="Z106" s="8">
        <f t="shared" si="58"/>
        <v>165</v>
      </c>
      <c r="AA106" s="29">
        <f t="shared" si="59"/>
        <v>10</v>
      </c>
      <c r="DE106" s="32">
        <v>97</v>
      </c>
      <c r="DF106" s="10" t="str">
        <f t="shared" ca="1" si="42"/>
        <v/>
      </c>
      <c r="DG106" s="9" t="str">
        <f t="shared" si="43"/>
        <v>gw1</v>
      </c>
      <c r="DH106" s="9" t="s">
        <v>276</v>
      </c>
      <c r="DI106" s="36">
        <f t="shared" si="44"/>
        <v>1</v>
      </c>
      <c r="DK106" s="42">
        <f t="shared" ca="1" si="51"/>
        <v>1.2215624999999992</v>
      </c>
      <c r="DL106" s="9" t="str">
        <f t="shared" si="52"/>
        <v>$ha$1</v>
      </c>
      <c r="DM106" s="9" t="s">
        <v>61</v>
      </c>
      <c r="DN106" s="36">
        <f t="shared" si="53"/>
        <v>1</v>
      </c>
      <c r="DP106" s="12">
        <f t="shared" ca="1" si="54"/>
        <v>3.9908446874999974</v>
      </c>
      <c r="DQ106" s="8" t="str">
        <f t="shared" si="55"/>
        <v>$Hf$1</v>
      </c>
      <c r="DR106" s="8" t="s">
        <v>62</v>
      </c>
      <c r="DS106" s="29">
        <f t="shared" si="56"/>
        <v>1</v>
      </c>
    </row>
    <row r="107" spans="1:123" x14ac:dyDescent="0.35">
      <c r="G107" s="12">
        <v>98</v>
      </c>
      <c r="H107" s="8" t="str">
        <f t="shared" ca="1" si="60"/>
        <v/>
      </c>
      <c r="I107" s="8" t="str">
        <f t="shared" si="61"/>
        <v>cz1</v>
      </c>
      <c r="J107" s="8" t="s">
        <v>277</v>
      </c>
      <c r="K107" s="29">
        <f t="shared" si="37"/>
        <v>1</v>
      </c>
      <c r="M107" s="12">
        <f t="shared" ca="1" si="45"/>
        <v>170.86784615384613</v>
      </c>
      <c r="N107" s="8" t="str">
        <f t="shared" si="46"/>
        <v>$DC$1</v>
      </c>
      <c r="O107" s="8" t="s">
        <v>57</v>
      </c>
      <c r="P107" s="29">
        <f t="shared" si="47"/>
        <v>1</v>
      </c>
      <c r="R107" s="12">
        <f t="shared" ca="1" si="48"/>
        <v>174.11093243703198</v>
      </c>
      <c r="S107" s="8" t="str">
        <f t="shared" si="49"/>
        <v>$HD$1</v>
      </c>
      <c r="T107" s="8" t="s">
        <v>58</v>
      </c>
      <c r="U107" s="29">
        <f t="shared" si="50"/>
        <v>1</v>
      </c>
      <c r="W107" s="18">
        <f t="shared" ca="1" si="38"/>
        <v>167.62475987066028</v>
      </c>
      <c r="Y107" s="12">
        <f>IF($B$1=1,$B$7,$B$9)</f>
        <v>175</v>
      </c>
      <c r="Z107" s="8">
        <f>IF($B$1=1,$B$8,$B$9)</f>
        <v>165</v>
      </c>
      <c r="AA107" s="29">
        <f>IF($B$1=1,Y107-Z107,$B$10)</f>
        <v>10</v>
      </c>
      <c r="DE107" s="32">
        <v>98</v>
      </c>
      <c r="DF107" s="10" t="str">
        <f t="shared" ca="1" si="42"/>
        <v/>
      </c>
      <c r="DG107" s="9" t="str">
        <f t="shared" si="43"/>
        <v>gx1</v>
      </c>
      <c r="DH107" s="9" t="s">
        <v>278</v>
      </c>
      <c r="DI107" s="36">
        <f t="shared" si="44"/>
        <v>1</v>
      </c>
      <c r="DK107" s="42">
        <f t="shared" ca="1" si="51"/>
        <v>1.2215624999999992</v>
      </c>
      <c r="DL107" s="9" t="str">
        <f t="shared" si="52"/>
        <v>$ha$1</v>
      </c>
      <c r="DM107" s="9" t="s">
        <v>61</v>
      </c>
      <c r="DN107" s="36">
        <f t="shared" si="53"/>
        <v>1</v>
      </c>
      <c r="DP107" s="12">
        <f t="shared" ca="1" si="54"/>
        <v>3.9908446874999974</v>
      </c>
      <c r="DQ107" s="8" t="str">
        <f t="shared" si="55"/>
        <v>$Hf$1</v>
      </c>
      <c r="DR107" s="8" t="s">
        <v>62</v>
      </c>
      <c r="DS107" s="29">
        <f t="shared" si="56"/>
        <v>1</v>
      </c>
    </row>
    <row r="108" spans="1:123" x14ac:dyDescent="0.35">
      <c r="G108" s="12">
        <v>99</v>
      </c>
      <c r="H108" s="8" t="str">
        <f t="shared" ca="1" si="60"/>
        <v/>
      </c>
      <c r="I108" s="8" t="str">
        <f t="shared" si="61"/>
        <v>da1</v>
      </c>
      <c r="J108" s="8" t="s">
        <v>279</v>
      </c>
      <c r="K108" s="29">
        <f t="shared" si="37"/>
        <v>1</v>
      </c>
      <c r="M108" s="12">
        <f t="shared" ca="1" si="45"/>
        <v>170.86784615384613</v>
      </c>
      <c r="N108" s="8" t="str">
        <f t="shared" si="46"/>
        <v>$DC$1</v>
      </c>
      <c r="O108" s="8" t="s">
        <v>57</v>
      </c>
      <c r="P108" s="29">
        <f t="shared" si="47"/>
        <v>1</v>
      </c>
      <c r="R108" s="12">
        <f t="shared" ca="1" si="48"/>
        <v>174.11093243703198</v>
      </c>
      <c r="S108" s="8" t="str">
        <f t="shared" si="49"/>
        <v>$HD$1</v>
      </c>
      <c r="T108" s="8" t="s">
        <v>58</v>
      </c>
      <c r="U108" s="29">
        <f t="shared" si="50"/>
        <v>1</v>
      </c>
      <c r="W108" s="18">
        <f t="shared" ca="1" si="38"/>
        <v>167.62475987066028</v>
      </c>
      <c r="Y108" s="12">
        <f>IF($B$1=1,$B$7,$B$9)</f>
        <v>175</v>
      </c>
      <c r="Z108" s="8">
        <f>IF($B$1=1,$B$8,$B$9)</f>
        <v>165</v>
      </c>
      <c r="AA108" s="29">
        <f>IF($B$1=1,Y108-Z108,$B$10)</f>
        <v>10</v>
      </c>
      <c r="DE108" s="32">
        <v>99</v>
      </c>
      <c r="DF108" s="10" t="str">
        <f t="shared" ca="1" si="42"/>
        <v/>
      </c>
      <c r="DG108" s="9" t="str">
        <f t="shared" si="43"/>
        <v>gy1</v>
      </c>
      <c r="DH108" s="9" t="s">
        <v>280</v>
      </c>
      <c r="DI108" s="36">
        <f t="shared" si="44"/>
        <v>1</v>
      </c>
      <c r="DK108" s="42">
        <f t="shared" ca="1" si="51"/>
        <v>1.2215624999999992</v>
      </c>
      <c r="DL108" s="9" t="str">
        <f t="shared" si="52"/>
        <v>$ha$1</v>
      </c>
      <c r="DM108" s="9" t="s">
        <v>61</v>
      </c>
      <c r="DN108" s="36">
        <f t="shared" si="53"/>
        <v>1</v>
      </c>
      <c r="DP108" s="12">
        <f t="shared" ca="1" si="54"/>
        <v>3.9908446874999974</v>
      </c>
      <c r="DQ108" s="8" t="str">
        <f t="shared" si="55"/>
        <v>$Hf$1</v>
      </c>
      <c r="DR108" s="8" t="s">
        <v>62</v>
      </c>
      <c r="DS108" s="29">
        <f t="shared" si="56"/>
        <v>1</v>
      </c>
    </row>
    <row r="109" spans="1:123" ht="13.15" thickBot="1" x14ac:dyDescent="0.4">
      <c r="G109" s="68">
        <v>100</v>
      </c>
      <c r="H109" s="69" t="str">
        <f t="shared" ca="1" si="60"/>
        <v/>
      </c>
      <c r="I109" s="69" t="str">
        <f t="shared" si="61"/>
        <v>db1</v>
      </c>
      <c r="J109" s="15" t="s">
        <v>281</v>
      </c>
      <c r="K109" s="30">
        <f t="shared" si="37"/>
        <v>1</v>
      </c>
      <c r="M109" s="68">
        <f t="shared" ca="1" si="45"/>
        <v>170.86784615384613</v>
      </c>
      <c r="N109" s="69" t="str">
        <f t="shared" si="46"/>
        <v>$DC$1</v>
      </c>
      <c r="O109" s="69" t="s">
        <v>57</v>
      </c>
      <c r="P109" s="30">
        <f t="shared" si="47"/>
        <v>1</v>
      </c>
      <c r="R109" s="14">
        <f t="shared" ca="1" si="48"/>
        <v>174.11093243703198</v>
      </c>
      <c r="S109" s="15" t="str">
        <f t="shared" si="49"/>
        <v>$HD$1</v>
      </c>
      <c r="T109" s="15" t="s">
        <v>58</v>
      </c>
      <c r="U109" s="30">
        <f t="shared" si="50"/>
        <v>1</v>
      </c>
      <c r="W109" s="90">
        <f t="shared" ca="1" si="38"/>
        <v>167.62475987066028</v>
      </c>
      <c r="Y109" s="12">
        <f>IF($B$1=1,$B$7,$B$9)</f>
        <v>175</v>
      </c>
      <c r="Z109" s="8">
        <f>IF($B$1=1,$B$8,$B$9)</f>
        <v>165</v>
      </c>
      <c r="AA109" s="29">
        <f>IF($B$1=1,Y109-Z109,$B$10)</f>
        <v>10</v>
      </c>
      <c r="DE109" s="33">
        <v>100</v>
      </c>
      <c r="DF109" s="37" t="str">
        <f t="shared" ca="1" si="42"/>
        <v/>
      </c>
      <c r="DG109" s="38" t="str">
        <f t="shared" si="43"/>
        <v>gz1</v>
      </c>
      <c r="DH109" s="38" t="s">
        <v>282</v>
      </c>
      <c r="DI109" s="39">
        <f t="shared" si="44"/>
        <v>1</v>
      </c>
      <c r="DK109" s="43">
        <f t="shared" ca="1" si="51"/>
        <v>1.2215624999999992</v>
      </c>
      <c r="DL109" s="38" t="str">
        <f t="shared" si="52"/>
        <v>$ha$1</v>
      </c>
      <c r="DM109" s="38" t="s">
        <v>61</v>
      </c>
      <c r="DN109" s="39">
        <f t="shared" si="53"/>
        <v>1</v>
      </c>
      <c r="DP109" s="12">
        <f t="shared" ca="1" si="54"/>
        <v>3.9908446874999974</v>
      </c>
      <c r="DQ109" s="8" t="str">
        <f t="shared" si="55"/>
        <v>$Hf$1</v>
      </c>
      <c r="DR109" s="8" t="s">
        <v>62</v>
      </c>
      <c r="DS109" s="29">
        <f t="shared" si="56"/>
        <v>1</v>
      </c>
    </row>
    <row r="110" spans="1:123" x14ac:dyDescent="0.35">
      <c r="A110" s="105" t="s">
        <v>283</v>
      </c>
      <c r="B110" s="106"/>
      <c r="D110" s="70" t="s">
        <v>284</v>
      </c>
      <c r="E110" s="71"/>
      <c r="F110" s="72"/>
      <c r="G110" s="73"/>
      <c r="H110" s="73"/>
      <c r="I110" s="74"/>
      <c r="L110" s="77" t="s">
        <v>285</v>
      </c>
      <c r="M110" s="73"/>
      <c r="N110" s="73"/>
      <c r="O110" s="74"/>
      <c r="R110" s="77" t="s">
        <v>286</v>
      </c>
      <c r="S110" s="73"/>
      <c r="T110" s="73"/>
      <c r="U110" s="74"/>
      <c r="W110" s="117" t="s">
        <v>287</v>
      </c>
      <c r="X110" s="118"/>
      <c r="Y110" s="74" t="s">
        <v>288</v>
      </c>
      <c r="Z110" s="13"/>
      <c r="AA110" s="26" t="s">
        <v>289</v>
      </c>
      <c r="AB110" s="97"/>
      <c r="AC110" s="98" t="s">
        <v>290</v>
      </c>
      <c r="AD110" s="97"/>
      <c r="AE110" s="98" t="s">
        <v>291</v>
      </c>
      <c r="AF110" s="97"/>
      <c r="AG110" s="98" t="s">
        <v>292</v>
      </c>
      <c r="AH110" s="28"/>
      <c r="AJ110" s="77" t="s">
        <v>293</v>
      </c>
      <c r="AK110" s="73"/>
      <c r="AL110" s="73" t="s">
        <v>294</v>
      </c>
      <c r="AM110" s="74"/>
      <c r="AO110" s="77" t="s">
        <v>295</v>
      </c>
      <c r="AP110" s="73"/>
      <c r="AQ110" s="77" t="s">
        <v>296</v>
      </c>
      <c r="AR110" s="74"/>
      <c r="AT110" s="11" t="s">
        <v>297</v>
      </c>
      <c r="AU110" s="88" t="s">
        <v>298</v>
      </c>
      <c r="AV110" s="110" t="s">
        <v>299</v>
      </c>
      <c r="AX110" s="11" t="s">
        <v>300</v>
      </c>
      <c r="AY110" s="88" t="s">
        <v>301</v>
      </c>
      <c r="AZ110" s="110" t="s">
        <v>302</v>
      </c>
      <c r="BB110" s="114" t="s">
        <v>303</v>
      </c>
      <c r="BC110" s="88"/>
      <c r="BD110" s="115" t="s">
        <v>304</v>
      </c>
      <c r="BE110" s="88"/>
      <c r="BF110" s="115" t="s">
        <v>305</v>
      </c>
      <c r="BG110" s="87"/>
      <c r="BI110" s="114" t="s">
        <v>306</v>
      </c>
      <c r="BJ110" s="88"/>
      <c r="BK110" s="115" t="s">
        <v>307</v>
      </c>
      <c r="BL110" s="88"/>
      <c r="BM110" s="115" t="s">
        <v>308</v>
      </c>
      <c r="BN110" s="87"/>
    </row>
    <row r="111" spans="1:123" x14ac:dyDescent="0.35">
      <c r="A111" s="105"/>
      <c r="B111" s="107" t="str">
        <f>IF($B$1=1,"Individuals Chart","X Bar Chart")</f>
        <v>Individuals Chart</v>
      </c>
      <c r="C111" s="44">
        <f>IF($B$1=1,D111,IF($B$1=2,E111,IF($B$1=3,F111,IF($B$1=4,G111,IF($B$1=5,H111,IF($B$1=6,I111,"?"))))))</f>
        <v>1</v>
      </c>
      <c r="D111" s="66">
        <v>1</v>
      </c>
      <c r="E111" s="10">
        <v>1</v>
      </c>
      <c r="F111" s="9">
        <v>1</v>
      </c>
      <c r="G111" s="58">
        <v>1</v>
      </c>
      <c r="H111" s="58">
        <v>1</v>
      </c>
      <c r="I111" s="75">
        <v>1</v>
      </c>
      <c r="L111" s="78"/>
      <c r="M111" s="60" t="s">
        <v>56</v>
      </c>
      <c r="N111" s="60">
        <f>$B$1</f>
        <v>1</v>
      </c>
      <c r="O111" s="79">
        <f ca="1">INDIRECT(CONCATENATE(L111,M111,N111))</f>
        <v>170.69</v>
      </c>
      <c r="R111" s="12" t="s">
        <v>309</v>
      </c>
      <c r="S111" s="60" t="s">
        <v>310</v>
      </c>
      <c r="T111" s="60">
        <f>$B$1</f>
        <v>1</v>
      </c>
      <c r="U111" s="29">
        <f t="shared" ref="U111:U174" ca="1" si="62">INDIRECT(CONCATENATE(R111,S111,T111))</f>
        <v>0</v>
      </c>
      <c r="W111" s="83" t="str">
        <f ca="1">IF(COUNTBLANK(O111)&lt;1,IF(O111&gt;$B$13,1,""),"")</f>
        <v/>
      </c>
      <c r="X111" s="89" t="str">
        <f ca="1">IF(COUNTBLANK(O111)&lt;1,IF(O111&lt;$B$14,1,""),"")</f>
        <v/>
      </c>
      <c r="Y111" s="29" t="str">
        <f ca="1">IF(COUNTBLANK(U111)&lt;1,IF(U111&gt;$B$15,1,""),"")</f>
        <v/>
      </c>
      <c r="Z111" s="13"/>
      <c r="AA111" s="83" t="str">
        <f ca="1">IF(COUNTBLANK(O111)&lt;1,IF(O111&gt;$M$10,1,""),"")</f>
        <v/>
      </c>
      <c r="AB111" s="94"/>
      <c r="AC111" s="58">
        <f ca="1">IF(COUNTBLANK(O111)&lt;1,IF(O111&lt;$M$10,1,""),"")</f>
        <v>1</v>
      </c>
      <c r="AD111" s="94"/>
      <c r="AE111" s="13" t="str">
        <f ca="1">IF(COUNTBLANK(U111)&lt;1,IF(U111&gt;$B$10,1,""),"")</f>
        <v/>
      </c>
      <c r="AF111" s="94"/>
      <c r="AG111" s="13">
        <f ca="1">IF(COUNTBLANK(U111)&lt;1,IF(U111&lt;$B$10,1,""),"")</f>
        <v>1</v>
      </c>
      <c r="AH111" s="99"/>
      <c r="AJ111" s="108"/>
      <c r="AK111" s="94"/>
      <c r="AL111" s="94"/>
      <c r="AM111" s="99"/>
      <c r="AN111" s="13"/>
      <c r="AO111" s="12"/>
      <c r="AP111" s="94"/>
      <c r="AQ111" s="8"/>
      <c r="AR111" s="99"/>
      <c r="AT111" s="12" t="str">
        <f ca="1">IF(COUNTBLANK(O111)&lt;1,IF(O111&gt;$B$33,1,""),"")</f>
        <v/>
      </c>
      <c r="AU111" s="8" t="str">
        <f ca="1">IF(COUNTBLANK(O111)&lt;1,IF(O111&lt;$B$34,1,""),"")</f>
        <v/>
      </c>
      <c r="AV111" s="29" t="str">
        <f ca="1">IF(COUNTBLANK(U111)&lt;1,IF(U111&gt;$B$35,1,""),"")</f>
        <v/>
      </c>
      <c r="AX111" s="12" t="str">
        <f ca="1">IF(COUNTBLANK(O111)&lt;1,IF(O111&gt;$B$36,1,""),"")</f>
        <v/>
      </c>
      <c r="AY111" s="8" t="str">
        <f ca="1">IF(COUNTBLANK(O111)&lt;1,IF(O111&lt;$B$37,1,""),"")</f>
        <v/>
      </c>
      <c r="AZ111" s="29" t="str">
        <f ca="1">IF(COUNTBLANK(U111)&lt;1,IF(U111&gt;$B$38,1,""),"")</f>
        <v/>
      </c>
      <c r="BB111" s="12" t="str">
        <f ca="1">IF(COUNTBLANK(O111)&lt;1,IF(O111&lt;$B$36,IF(O111&gt;$B$9,1,""),""),"")</f>
        <v/>
      </c>
      <c r="BC111" s="94"/>
      <c r="BD111" s="8">
        <f ca="1">IF(COUNTBLANK(O111)&lt;1,IF(O111&gt;$B$37,IF(O111&lt;$B$9,1,""),""),"")</f>
        <v>1</v>
      </c>
      <c r="BE111" s="94"/>
      <c r="BF111" s="8" t="str">
        <f ca="1">IF(COUNTBLANK(U111)&lt;1,IF(U111&lt;$B$38,IF(U111&gt;$B$10,1,""),""),"")</f>
        <v/>
      </c>
      <c r="BG111" s="99"/>
      <c r="BI111" s="12" t="str">
        <f ca="1">IF(COUNTBLANK(O111)&lt;1,IF(O111&gt;$B$36,1,""),"")</f>
        <v/>
      </c>
      <c r="BJ111" s="94"/>
      <c r="BK111" s="8" t="str">
        <f ca="1">IF(COUNTBLANK(O111)&lt;1,IF(O111&lt;$B$37,1,""),"")</f>
        <v/>
      </c>
      <c r="BL111" s="94"/>
      <c r="BM111" s="8" t="str">
        <f ca="1">IF(COUNTBLANK(U111)&lt;1,IF(U111&gt;$B$38,1,""),"")</f>
        <v/>
      </c>
      <c r="BN111" s="99"/>
    </row>
    <row r="112" spans="1:123" x14ac:dyDescent="0.35">
      <c r="A112" s="105"/>
      <c r="B112" s="107" t="str">
        <f>IF($B$1=1,"Moving Range Chart","Range Chart")</f>
        <v>Moving Range Chart</v>
      </c>
      <c r="C112" s="44">
        <f t="shared" ref="C112:C175" si="63">IF($B$1=1,D112,IF($B$1=2,E112,IF($B$1=3,F112,IF($B$1=4,G112,IF($B$1=5,H112,IF($B$1=6,I112,"?"))))))</f>
        <v>2</v>
      </c>
      <c r="D112" s="66">
        <v>2</v>
      </c>
      <c r="E112" s="10">
        <v>1</v>
      </c>
      <c r="F112" s="9">
        <v>1</v>
      </c>
      <c r="G112" s="58">
        <v>1</v>
      </c>
      <c r="H112" s="58">
        <v>1</v>
      </c>
      <c r="I112" s="75">
        <v>1</v>
      </c>
      <c r="L112" s="78"/>
      <c r="M112" s="60" t="s">
        <v>64</v>
      </c>
      <c r="N112" s="60">
        <f t="shared" ref="N112:N175" si="64">$B$1</f>
        <v>1</v>
      </c>
      <c r="O112" s="79">
        <f t="shared" ref="O112:O175" ca="1" si="65">INDIRECT(CONCATENATE(L112,M112,N112))</f>
        <v>169.72</v>
      </c>
      <c r="R112" s="12" t="s">
        <v>309</v>
      </c>
      <c r="S112" s="60" t="s">
        <v>311</v>
      </c>
      <c r="T112" s="60">
        <f t="shared" ref="T112:T175" si="66">$B$1</f>
        <v>1</v>
      </c>
      <c r="U112" s="29">
        <f t="shared" ca="1" si="62"/>
        <v>0.96999999999999886</v>
      </c>
      <c r="W112" s="83" t="str">
        <f t="shared" ref="W112:W175" ca="1" si="67">IF(COUNTBLANK(O112)&lt;1,IF(O112&gt;$B$13,1,""),"")</f>
        <v/>
      </c>
      <c r="X112" s="89" t="str">
        <f t="shared" ref="X112:X175" ca="1" si="68">IF(COUNTBLANK(O112)&lt;1,IF(O112&lt;$B$14,1,""),"")</f>
        <v/>
      </c>
      <c r="Y112" s="29" t="str">
        <f t="shared" ref="Y112:Y175" ca="1" si="69">IF(COUNTBLANK(U112)&lt;1,IF(U112&gt;$B$15,1,""),"")</f>
        <v/>
      </c>
      <c r="Z112" s="13"/>
      <c r="AA112" s="83" t="str">
        <f t="shared" ref="AA112:AA175" ca="1" si="70">IF(COUNTBLANK(O112)&lt;1,IF(O112&gt;$M$10,1,""),"")</f>
        <v/>
      </c>
      <c r="AB112" s="94"/>
      <c r="AC112" s="58">
        <f t="shared" ref="AC112:AC175" ca="1" si="71">IF(COUNTBLANK(O112)&lt;1,IF(O112&lt;$M$10,1,""),"")</f>
        <v>1</v>
      </c>
      <c r="AD112" s="94"/>
      <c r="AE112" s="13" t="str">
        <f t="shared" ref="AE112:AE175" ca="1" si="72">IF(COUNTBLANK(U112)&lt;1,IF(U112&gt;$B$10,1,""),"")</f>
        <v/>
      </c>
      <c r="AF112" s="94"/>
      <c r="AG112" s="13">
        <f t="shared" ref="AG112:AG175" ca="1" si="73">IF(COUNTBLANK(U112)&lt;1,IF(U112&lt;$B$10,1,""),"")</f>
        <v>1</v>
      </c>
      <c r="AH112" s="99"/>
      <c r="AJ112" s="12">
        <f ca="1">IF(COUNTBLANK(O112)&lt;1,IF((O112-O111)&lt;0,-1,IF((O112-O111)&gt;0,1,"")),"")</f>
        <v>-1</v>
      </c>
      <c r="AK112" s="8"/>
      <c r="AL112" s="8">
        <f ca="1">IF(COUNTBLANK(U112)&lt;1,IF((U112-U111)&lt;0,-1,IF((U112-U111)&gt;0,1,"")),"")</f>
        <v>1</v>
      </c>
      <c r="AM112" s="29"/>
      <c r="AN112" s="13"/>
      <c r="AO112" s="12">
        <f ca="1">IF(COUNTBLANK(O112)&lt;1,IF((O111-O112)&lt;0,-1,IF((O111-O112)&gt;0,1,"")),"")</f>
        <v>1</v>
      </c>
      <c r="AP112" s="94"/>
      <c r="AQ112" s="8">
        <f ca="1">IF(COUNTBLANK(U112)&lt;1,IF((U111-U112)&lt;0,-1,IF((U111-U112)&gt;0,1,"")),"")</f>
        <v>-1</v>
      </c>
      <c r="AR112" s="99"/>
      <c r="AT112" s="12" t="str">
        <f t="shared" ref="AT112:AT175" ca="1" si="74">IF(COUNTBLANK(O112)&lt;1,IF(O112&gt;$B$33,1,""),"")</f>
        <v/>
      </c>
      <c r="AU112" s="8" t="str">
        <f t="shared" ref="AU112:AU175" ca="1" si="75">IF(COUNTBLANK(O112)&lt;1,IF(O112&lt;$B$34,1,""),"")</f>
        <v/>
      </c>
      <c r="AV112" s="29" t="str">
        <f t="shared" ref="AV112:AV175" ca="1" si="76">IF(COUNTBLANK(U112)&lt;1,IF(U112&gt;$B$35,1,""),"")</f>
        <v/>
      </c>
      <c r="AX112" s="12" t="str">
        <f t="shared" ref="AX112:AX175" ca="1" si="77">IF(COUNTBLANK(O112)&lt;1,IF(O112&gt;$B$36,1,""),"")</f>
        <v/>
      </c>
      <c r="AY112" s="8">
        <f t="shared" ref="AY112:AY175" ca="1" si="78">IF(COUNTBLANK(O112)&lt;1,IF(O112&lt;$B$37,1,""),"")</f>
        <v>1</v>
      </c>
      <c r="AZ112" s="29" t="str">
        <f t="shared" ref="AZ112:AZ175" ca="1" si="79">IF(COUNTBLANK(U112)&lt;1,IF(U112&gt;$B$38,1,""),"")</f>
        <v/>
      </c>
      <c r="BB112" s="12" t="str">
        <f t="shared" ref="BB112:BB175" ca="1" si="80">IF(COUNTBLANK(O112)&lt;1,IF(O112&lt;$B$36,IF(O112&gt;$B$9,1,""),""),"")</f>
        <v/>
      </c>
      <c r="BC112" s="94"/>
      <c r="BD112" s="8" t="str">
        <f t="shared" ref="BD112:BD175" ca="1" si="81">IF(COUNTBLANK(O112)&lt;1,IF(O112&gt;$B$37,IF(O112&lt;$B$9,1,""),""),"")</f>
        <v/>
      </c>
      <c r="BE112" s="94"/>
      <c r="BF112" s="8" t="str">
        <f t="shared" ref="BF112:BF175" ca="1" si="82">IF(COUNTBLANK(U112)&lt;1,IF(U112&lt;$B$38,IF(U112&gt;$B$10,1,""),""),"")</f>
        <v/>
      </c>
      <c r="BG112" s="99"/>
      <c r="BI112" s="12" t="str">
        <f t="shared" ref="BI112:BI175" ca="1" si="83">IF(COUNTBLANK(O112)&lt;1,IF(O112&gt;$B$36,1,""),"")</f>
        <v/>
      </c>
      <c r="BJ112" s="94"/>
      <c r="BK112" s="8">
        <f t="shared" ref="BK112:BK175" ca="1" si="84">IF(COUNTBLANK(O112)&lt;1,IF(O112&lt;$B$37,1,""),"")</f>
        <v>1</v>
      </c>
      <c r="BL112" s="94"/>
      <c r="BM112" s="8" t="str">
        <f t="shared" ref="BM112:BM175" ca="1" si="85">IF(COUNTBLANK(U112)&lt;1,IF(U112&gt;$B$38,1,""),"")</f>
        <v/>
      </c>
      <c r="BN112" s="99"/>
    </row>
    <row r="113" spans="1:66" x14ac:dyDescent="0.35">
      <c r="A113" s="105"/>
      <c r="B113" s="107" t="str">
        <f>IF($B$1&gt;6,"Sub Groups of 1 through 6 only!","")</f>
        <v/>
      </c>
      <c r="C113" s="44">
        <f t="shared" si="63"/>
        <v>3</v>
      </c>
      <c r="D113" s="66">
        <v>3</v>
      </c>
      <c r="E113" s="10">
        <f>E111+1</f>
        <v>2</v>
      </c>
      <c r="F113" s="9">
        <v>1</v>
      </c>
      <c r="G113" s="58">
        <v>1</v>
      </c>
      <c r="H113" s="58">
        <v>1</v>
      </c>
      <c r="I113" s="75">
        <v>1</v>
      </c>
      <c r="L113" s="78"/>
      <c r="M113" s="60" t="s">
        <v>67</v>
      </c>
      <c r="N113" s="60">
        <f t="shared" si="64"/>
        <v>1</v>
      </c>
      <c r="O113" s="79">
        <f t="shared" ca="1" si="65"/>
        <v>171.24</v>
      </c>
      <c r="R113" s="12" t="s">
        <v>309</v>
      </c>
      <c r="S113" s="60" t="s">
        <v>56</v>
      </c>
      <c r="T113" s="60">
        <f t="shared" si="66"/>
        <v>1</v>
      </c>
      <c r="U113" s="29">
        <f t="shared" ca="1" si="62"/>
        <v>1.5200000000000102</v>
      </c>
      <c r="W113" s="83" t="str">
        <f t="shared" ca="1" si="67"/>
        <v/>
      </c>
      <c r="X113" s="89" t="str">
        <f t="shared" ca="1" si="68"/>
        <v/>
      </c>
      <c r="Y113" s="29" t="str">
        <f t="shared" ca="1" si="69"/>
        <v/>
      </c>
      <c r="Z113" s="13"/>
      <c r="AA113" s="83">
        <f t="shared" ca="1" si="70"/>
        <v>1</v>
      </c>
      <c r="AB113" s="94"/>
      <c r="AC113" s="58" t="str">
        <f t="shared" ca="1" si="71"/>
        <v/>
      </c>
      <c r="AD113" s="94"/>
      <c r="AE113" s="13">
        <f t="shared" ca="1" si="72"/>
        <v>1</v>
      </c>
      <c r="AF113" s="94"/>
      <c r="AG113" s="13" t="str">
        <f t="shared" ca="1" si="73"/>
        <v/>
      </c>
      <c r="AH113" s="99"/>
      <c r="AJ113" s="12">
        <f t="shared" ref="AJ113:AJ176" ca="1" si="86">IF(COUNTBLANK(O113)&lt;1,IF((O113-O112)&lt;0,-1,IF((O113-O112)&gt;0,1,"")),"")</f>
        <v>1</v>
      </c>
      <c r="AK113" s="8"/>
      <c r="AL113" s="8">
        <f t="shared" ref="AL113:AL176" ca="1" si="87">IF(COUNTBLANK(U113)&lt;1,IF((U113-U112)&lt;0,-1,IF((U113-U112)&gt;0,1,"")),"")</f>
        <v>1</v>
      </c>
      <c r="AM113" s="29"/>
      <c r="AN113" s="13"/>
      <c r="AO113" s="12">
        <f t="shared" ref="AO113:AO176" ca="1" si="88">IF(COUNTBLANK(O113)&lt;1,IF((O112-O113)&lt;0,-1,IF((O112-O113)&gt;0,1,"")),"")</f>
        <v>-1</v>
      </c>
      <c r="AP113" s="94"/>
      <c r="AQ113" s="8">
        <f t="shared" ref="AQ113:AQ176" ca="1" si="89">IF(COUNTBLANK(U113)&lt;1,IF((U112-U113)&lt;0,-1,IF((U112-U113)&gt;0,1,"")),"")</f>
        <v>-1</v>
      </c>
      <c r="AR113" s="99"/>
      <c r="AT113" s="12" t="str">
        <f t="shared" ca="1" si="74"/>
        <v/>
      </c>
      <c r="AU113" s="8" t="str">
        <f t="shared" ca="1" si="75"/>
        <v/>
      </c>
      <c r="AV113" s="29" t="str">
        <f t="shared" ca="1" si="76"/>
        <v/>
      </c>
      <c r="AX113" s="12" t="str">
        <f t="shared" ca="1" si="77"/>
        <v/>
      </c>
      <c r="AY113" s="8" t="str">
        <f t="shared" ca="1" si="78"/>
        <v/>
      </c>
      <c r="AZ113" s="29" t="str">
        <f t="shared" ca="1" si="79"/>
        <v/>
      </c>
      <c r="BB113" s="12">
        <f t="shared" ca="1" si="80"/>
        <v>1</v>
      </c>
      <c r="BC113" s="94"/>
      <c r="BD113" s="8" t="str">
        <f t="shared" ca="1" si="81"/>
        <v/>
      </c>
      <c r="BE113" s="94"/>
      <c r="BF113" s="8">
        <f t="shared" ca="1" si="82"/>
        <v>1</v>
      </c>
      <c r="BG113" s="99"/>
      <c r="BI113" s="12" t="str">
        <f t="shared" ca="1" si="83"/>
        <v/>
      </c>
      <c r="BJ113" s="94"/>
      <c r="BK113" s="8" t="str">
        <f t="shared" ca="1" si="84"/>
        <v/>
      </c>
      <c r="BL113" s="94"/>
      <c r="BM113" s="8" t="str">
        <f t="shared" ca="1" si="85"/>
        <v/>
      </c>
      <c r="BN113" s="99"/>
    </row>
    <row r="114" spans="1:66" x14ac:dyDescent="0.35">
      <c r="A114" s="105"/>
      <c r="B114" s="107" t="str">
        <f>IF(B1=1,"I MR Chart Limits","X Bar R Chart Limits")</f>
        <v>I MR Chart Limits</v>
      </c>
      <c r="C114" s="44">
        <f t="shared" si="63"/>
        <v>4</v>
      </c>
      <c r="D114" s="66">
        <v>4</v>
      </c>
      <c r="E114" s="10">
        <f t="shared" ref="E114:E177" si="90">E112+1</f>
        <v>2</v>
      </c>
      <c r="F114" s="9">
        <f>F111+1</f>
        <v>2</v>
      </c>
      <c r="G114" s="58">
        <v>1</v>
      </c>
      <c r="H114" s="58">
        <v>1</v>
      </c>
      <c r="I114" s="75">
        <v>1</v>
      </c>
      <c r="K114" s="59"/>
      <c r="L114" s="78"/>
      <c r="M114" s="60" t="s">
        <v>70</v>
      </c>
      <c r="N114" s="60">
        <f t="shared" si="64"/>
        <v>1</v>
      </c>
      <c r="O114" s="79">
        <f t="shared" ca="1" si="65"/>
        <v>172.27</v>
      </c>
      <c r="R114" s="83" t="s">
        <v>309</v>
      </c>
      <c r="S114" s="60" t="s">
        <v>64</v>
      </c>
      <c r="T114" s="60">
        <f t="shared" si="66"/>
        <v>1</v>
      </c>
      <c r="U114" s="29">
        <f t="shared" ca="1" si="62"/>
        <v>1.0300000000000011</v>
      </c>
      <c r="W114" s="83" t="str">
        <f t="shared" ca="1" si="67"/>
        <v/>
      </c>
      <c r="X114" s="89" t="str">
        <f t="shared" ca="1" si="68"/>
        <v/>
      </c>
      <c r="Y114" s="29" t="str">
        <f t="shared" ca="1" si="69"/>
        <v/>
      </c>
      <c r="Z114" s="13"/>
      <c r="AA114" s="83">
        <f t="shared" ca="1" si="70"/>
        <v>1</v>
      </c>
      <c r="AB114" s="94"/>
      <c r="AC114" s="58" t="str">
        <f t="shared" ca="1" si="71"/>
        <v/>
      </c>
      <c r="AD114" s="94"/>
      <c r="AE114" s="13" t="str">
        <f t="shared" ca="1" si="72"/>
        <v/>
      </c>
      <c r="AF114" s="94"/>
      <c r="AG114" s="13">
        <f t="shared" ca="1" si="73"/>
        <v>1</v>
      </c>
      <c r="AH114" s="99"/>
      <c r="AJ114" s="12">
        <f t="shared" ca="1" si="86"/>
        <v>1</v>
      </c>
      <c r="AK114" s="8"/>
      <c r="AL114" s="8">
        <f t="shared" ca="1" si="87"/>
        <v>-1</v>
      </c>
      <c r="AM114" s="29"/>
      <c r="AN114" s="13"/>
      <c r="AO114" s="12">
        <f t="shared" ca="1" si="88"/>
        <v>-1</v>
      </c>
      <c r="AP114" s="94"/>
      <c r="AQ114" s="8">
        <f t="shared" ca="1" si="89"/>
        <v>1</v>
      </c>
      <c r="AR114" s="99"/>
      <c r="AT114" s="12" t="str">
        <f t="shared" ca="1" si="74"/>
        <v/>
      </c>
      <c r="AU114" s="8" t="str">
        <f t="shared" ca="1" si="75"/>
        <v/>
      </c>
      <c r="AV114" s="29" t="str">
        <f t="shared" ca="1" si="76"/>
        <v/>
      </c>
      <c r="AX114" s="12">
        <f t="shared" ca="1" si="77"/>
        <v>1</v>
      </c>
      <c r="AY114" s="8" t="str">
        <f t="shared" ca="1" si="78"/>
        <v/>
      </c>
      <c r="AZ114" s="29" t="str">
        <f t="shared" ca="1" si="79"/>
        <v/>
      </c>
      <c r="BB114" s="12" t="str">
        <f t="shared" ca="1" si="80"/>
        <v/>
      </c>
      <c r="BC114" s="94"/>
      <c r="BD114" s="8" t="str">
        <f t="shared" ca="1" si="81"/>
        <v/>
      </c>
      <c r="BE114" s="94"/>
      <c r="BF114" s="8" t="str">
        <f t="shared" ca="1" si="82"/>
        <v/>
      </c>
      <c r="BG114" s="99"/>
      <c r="BI114" s="12">
        <f t="shared" ca="1" si="83"/>
        <v>1</v>
      </c>
      <c r="BJ114" s="94"/>
      <c r="BK114" s="8" t="str">
        <f t="shared" ca="1" si="84"/>
        <v/>
      </c>
      <c r="BL114" s="94"/>
      <c r="BM114" s="8" t="str">
        <f t="shared" ca="1" si="85"/>
        <v/>
      </c>
      <c r="BN114" s="99"/>
    </row>
    <row r="115" spans="1:66" x14ac:dyDescent="0.35">
      <c r="C115" s="44">
        <f t="shared" si="63"/>
        <v>5</v>
      </c>
      <c r="D115" s="66">
        <v>5</v>
      </c>
      <c r="E115" s="10">
        <f t="shared" si="90"/>
        <v>3</v>
      </c>
      <c r="F115" s="9">
        <f t="shared" ref="F115:F178" si="91">F112+1</f>
        <v>2</v>
      </c>
      <c r="G115" s="8">
        <f>G111+1</f>
        <v>2</v>
      </c>
      <c r="H115" s="58">
        <v>1</v>
      </c>
      <c r="I115" s="75">
        <v>1</v>
      </c>
      <c r="L115" s="78"/>
      <c r="M115" s="60" t="s">
        <v>73</v>
      </c>
      <c r="N115" s="60">
        <f t="shared" si="64"/>
        <v>1</v>
      </c>
      <c r="O115" s="79">
        <f t="shared" ca="1" si="65"/>
        <v>172.19</v>
      </c>
      <c r="R115" s="83" t="s">
        <v>309</v>
      </c>
      <c r="S115" s="60" t="s">
        <v>67</v>
      </c>
      <c r="T115" s="60">
        <f t="shared" si="66"/>
        <v>1</v>
      </c>
      <c r="U115" s="29">
        <f t="shared" ca="1" si="62"/>
        <v>8.0000000000012506E-2</v>
      </c>
      <c r="W115" s="83" t="str">
        <f t="shared" ca="1" si="67"/>
        <v/>
      </c>
      <c r="X115" s="89" t="str">
        <f t="shared" ca="1" si="68"/>
        <v/>
      </c>
      <c r="Y115" s="29" t="str">
        <f t="shared" ca="1" si="69"/>
        <v/>
      </c>
      <c r="Z115" s="13"/>
      <c r="AA115" s="83">
        <f t="shared" ca="1" si="70"/>
        <v>1</v>
      </c>
      <c r="AB115" s="94"/>
      <c r="AC115" s="58" t="str">
        <f t="shared" ca="1" si="71"/>
        <v/>
      </c>
      <c r="AD115" s="94"/>
      <c r="AE115" s="13" t="str">
        <f t="shared" ca="1" si="72"/>
        <v/>
      </c>
      <c r="AF115" s="94"/>
      <c r="AG115" s="13">
        <f t="shared" ca="1" si="73"/>
        <v>1</v>
      </c>
      <c r="AH115" s="99"/>
      <c r="AJ115" s="12">
        <f t="shared" ca="1" si="86"/>
        <v>-1</v>
      </c>
      <c r="AK115" s="8"/>
      <c r="AL115" s="8">
        <f t="shared" ca="1" si="87"/>
        <v>-1</v>
      </c>
      <c r="AM115" s="29"/>
      <c r="AN115" s="13"/>
      <c r="AO115" s="12">
        <f t="shared" ca="1" si="88"/>
        <v>1</v>
      </c>
      <c r="AP115" s="94"/>
      <c r="AQ115" s="8">
        <f t="shared" ca="1" si="89"/>
        <v>1</v>
      </c>
      <c r="AR115" s="99"/>
      <c r="AT115" s="12" t="str">
        <f t="shared" ca="1" si="74"/>
        <v/>
      </c>
      <c r="AU115" s="8" t="str">
        <f t="shared" ca="1" si="75"/>
        <v/>
      </c>
      <c r="AV115" s="29" t="str">
        <f t="shared" ca="1" si="76"/>
        <v/>
      </c>
      <c r="AX115" s="12">
        <f t="shared" ca="1" si="77"/>
        <v>1</v>
      </c>
      <c r="AY115" s="8" t="str">
        <f t="shared" ca="1" si="78"/>
        <v/>
      </c>
      <c r="AZ115" s="29" t="str">
        <f t="shared" ca="1" si="79"/>
        <v/>
      </c>
      <c r="BB115" s="12" t="str">
        <f t="shared" ca="1" si="80"/>
        <v/>
      </c>
      <c r="BC115" s="94"/>
      <c r="BD115" s="8" t="str">
        <f t="shared" ca="1" si="81"/>
        <v/>
      </c>
      <c r="BE115" s="94"/>
      <c r="BF115" s="8" t="str">
        <f t="shared" ca="1" si="82"/>
        <v/>
      </c>
      <c r="BG115" s="99"/>
      <c r="BI115" s="12">
        <f t="shared" ca="1" si="83"/>
        <v>1</v>
      </c>
      <c r="BJ115" s="94"/>
      <c r="BK115" s="8" t="str">
        <f t="shared" ca="1" si="84"/>
        <v/>
      </c>
      <c r="BL115" s="94"/>
      <c r="BM115" s="8" t="str">
        <f t="shared" ca="1" si="85"/>
        <v/>
      </c>
      <c r="BN115" s="99"/>
    </row>
    <row r="116" spans="1:66" x14ac:dyDescent="0.35">
      <c r="C116" s="44">
        <f t="shared" si="63"/>
        <v>6</v>
      </c>
      <c r="D116" s="66">
        <v>6</v>
      </c>
      <c r="E116" s="10">
        <f t="shared" si="90"/>
        <v>3</v>
      </c>
      <c r="F116" s="9">
        <f t="shared" si="91"/>
        <v>2</v>
      </c>
      <c r="G116" s="8">
        <f t="shared" ref="G116:G179" si="92">G112+1</f>
        <v>2</v>
      </c>
      <c r="H116" s="8">
        <f>H111+1</f>
        <v>2</v>
      </c>
      <c r="I116" s="75">
        <v>1</v>
      </c>
      <c r="L116" s="78"/>
      <c r="M116" s="60" t="s">
        <v>76</v>
      </c>
      <c r="N116" s="60">
        <f t="shared" si="64"/>
        <v>1</v>
      </c>
      <c r="O116" s="79">
        <f t="shared" ca="1" si="65"/>
        <v>172.73</v>
      </c>
      <c r="R116" s="83" t="s">
        <v>309</v>
      </c>
      <c r="S116" s="60" t="s">
        <v>70</v>
      </c>
      <c r="T116" s="60">
        <f t="shared" si="66"/>
        <v>1</v>
      </c>
      <c r="U116" s="29">
        <f t="shared" ca="1" si="62"/>
        <v>0.53999999999999204</v>
      </c>
      <c r="W116" s="83" t="str">
        <f t="shared" ca="1" si="67"/>
        <v/>
      </c>
      <c r="X116" s="89" t="str">
        <f t="shared" ca="1" si="68"/>
        <v/>
      </c>
      <c r="Y116" s="29" t="str">
        <f t="shared" ca="1" si="69"/>
        <v/>
      </c>
      <c r="Z116" s="13"/>
      <c r="AA116" s="83">
        <f t="shared" ca="1" si="70"/>
        <v>1</v>
      </c>
      <c r="AB116" s="94"/>
      <c r="AC116" s="58" t="str">
        <f t="shared" ca="1" si="71"/>
        <v/>
      </c>
      <c r="AD116" s="94"/>
      <c r="AE116" s="13" t="str">
        <f t="shared" ca="1" si="72"/>
        <v/>
      </c>
      <c r="AF116" s="94"/>
      <c r="AG116" s="13">
        <f t="shared" ca="1" si="73"/>
        <v>1</v>
      </c>
      <c r="AH116" s="99"/>
      <c r="AJ116" s="12">
        <f t="shared" ca="1" si="86"/>
        <v>1</v>
      </c>
      <c r="AK116" s="8" t="str">
        <f ca="1">IF(ABS(SUM(AJ111:AJ116))=6,1,"")</f>
        <v/>
      </c>
      <c r="AL116" s="8">
        <f t="shared" ca="1" si="87"/>
        <v>1</v>
      </c>
      <c r="AM116" s="29" t="str">
        <f ca="1">IF(ABS(SUM(AL111:AL116))=6,1,"")</f>
        <v/>
      </c>
      <c r="AN116" s="13"/>
      <c r="AO116" s="12">
        <f t="shared" ca="1" si="88"/>
        <v>-1</v>
      </c>
      <c r="AP116" s="94"/>
      <c r="AQ116" s="8">
        <f t="shared" ca="1" si="89"/>
        <v>-1</v>
      </c>
      <c r="AR116" s="99"/>
      <c r="AT116" s="12" t="str">
        <f t="shared" ca="1" si="74"/>
        <v/>
      </c>
      <c r="AU116" s="8" t="str">
        <f t="shared" ca="1" si="75"/>
        <v/>
      </c>
      <c r="AV116" s="29" t="str">
        <f t="shared" ca="1" si="76"/>
        <v/>
      </c>
      <c r="AX116" s="12">
        <f t="shared" ca="1" si="77"/>
        <v>1</v>
      </c>
      <c r="AY116" s="8" t="str">
        <f t="shared" ca="1" si="78"/>
        <v/>
      </c>
      <c r="AZ116" s="29" t="str">
        <f t="shared" ca="1" si="79"/>
        <v/>
      </c>
      <c r="BB116" s="12" t="str">
        <f t="shared" ca="1" si="80"/>
        <v/>
      </c>
      <c r="BC116" s="94"/>
      <c r="BD116" s="8" t="str">
        <f t="shared" ca="1" si="81"/>
        <v/>
      </c>
      <c r="BE116" s="94"/>
      <c r="BF116" s="8" t="str">
        <f t="shared" ca="1" si="82"/>
        <v/>
      </c>
      <c r="BG116" s="99"/>
      <c r="BI116" s="12">
        <f t="shared" ca="1" si="83"/>
        <v>1</v>
      </c>
      <c r="BJ116" s="94"/>
      <c r="BK116" s="8" t="str">
        <f t="shared" ca="1" si="84"/>
        <v/>
      </c>
      <c r="BL116" s="94"/>
      <c r="BM116" s="8" t="str">
        <f t="shared" ca="1" si="85"/>
        <v/>
      </c>
      <c r="BN116" s="99"/>
    </row>
    <row r="117" spans="1:66" x14ac:dyDescent="0.35">
      <c r="C117" s="44">
        <f t="shared" si="63"/>
        <v>7</v>
      </c>
      <c r="D117" s="66">
        <v>7</v>
      </c>
      <c r="E117" s="10">
        <f t="shared" si="90"/>
        <v>4</v>
      </c>
      <c r="F117" s="9">
        <f t="shared" si="91"/>
        <v>3</v>
      </c>
      <c r="G117" s="8">
        <f t="shared" si="92"/>
        <v>2</v>
      </c>
      <c r="H117" s="8">
        <f t="shared" ref="H117:H180" si="93">H112+1</f>
        <v>2</v>
      </c>
      <c r="I117" s="29">
        <f>I111+1</f>
        <v>2</v>
      </c>
      <c r="L117" s="78"/>
      <c r="M117" s="60" t="s">
        <v>78</v>
      </c>
      <c r="N117" s="60">
        <f t="shared" si="64"/>
        <v>1</v>
      </c>
      <c r="O117" s="79">
        <f t="shared" ca="1" si="65"/>
        <v>168.81</v>
      </c>
      <c r="R117" s="83" t="s">
        <v>309</v>
      </c>
      <c r="S117" s="60" t="s">
        <v>73</v>
      </c>
      <c r="T117" s="60">
        <f t="shared" si="66"/>
        <v>1</v>
      </c>
      <c r="U117" s="29">
        <f t="shared" ca="1" si="62"/>
        <v>3.9199999999999875</v>
      </c>
      <c r="W117" s="83" t="str">
        <f t="shared" ca="1" si="67"/>
        <v/>
      </c>
      <c r="X117" s="89" t="str">
        <f t="shared" ca="1" si="68"/>
        <v/>
      </c>
      <c r="Y117" s="29" t="str">
        <f t="shared" ca="1" si="69"/>
        <v/>
      </c>
      <c r="Z117" s="13"/>
      <c r="AA117" s="83" t="str">
        <f t="shared" ca="1" si="70"/>
        <v/>
      </c>
      <c r="AB117" s="94"/>
      <c r="AC117" s="58">
        <f t="shared" ca="1" si="71"/>
        <v>1</v>
      </c>
      <c r="AD117" s="94"/>
      <c r="AE117" s="13">
        <f t="shared" ca="1" si="72"/>
        <v>1</v>
      </c>
      <c r="AF117" s="94"/>
      <c r="AG117" s="13" t="str">
        <f t="shared" ca="1" si="73"/>
        <v/>
      </c>
      <c r="AH117" s="99"/>
      <c r="AJ117" s="12">
        <f t="shared" ca="1" si="86"/>
        <v>-1</v>
      </c>
      <c r="AK117" s="8" t="str">
        <f t="shared" ref="AK117:AK180" ca="1" si="94">IF(ABS(SUM(AJ112:AJ117))=6,1,"")</f>
        <v/>
      </c>
      <c r="AL117" s="8">
        <f t="shared" ca="1" si="87"/>
        <v>1</v>
      </c>
      <c r="AM117" s="29" t="str">
        <f t="shared" ref="AM117:AM180" ca="1" si="95">IF(ABS(SUM(AL112:AL117))=6,1,"")</f>
        <v/>
      </c>
      <c r="AN117" s="13"/>
      <c r="AO117" s="12">
        <f t="shared" ca="1" si="88"/>
        <v>1</v>
      </c>
      <c r="AP117" s="94"/>
      <c r="AQ117" s="8">
        <f t="shared" ca="1" si="89"/>
        <v>-1</v>
      </c>
      <c r="AR117" s="99"/>
      <c r="AT117" s="12" t="str">
        <f t="shared" ca="1" si="74"/>
        <v/>
      </c>
      <c r="AU117" s="8" t="str">
        <f t="shared" ca="1" si="75"/>
        <v/>
      </c>
      <c r="AV117" s="29">
        <f t="shared" ca="1" si="76"/>
        <v>1</v>
      </c>
      <c r="AX117" s="12" t="str">
        <f t="shared" ca="1" si="77"/>
        <v/>
      </c>
      <c r="AY117" s="8">
        <f t="shared" ca="1" si="78"/>
        <v>1</v>
      </c>
      <c r="AZ117" s="29">
        <f t="shared" ca="1" si="79"/>
        <v>1</v>
      </c>
      <c r="BB117" s="12" t="str">
        <f t="shared" ca="1" si="80"/>
        <v/>
      </c>
      <c r="BC117" s="94"/>
      <c r="BD117" s="8" t="str">
        <f t="shared" ca="1" si="81"/>
        <v/>
      </c>
      <c r="BE117" s="94"/>
      <c r="BF117" s="8" t="str">
        <f t="shared" ca="1" si="82"/>
        <v/>
      </c>
      <c r="BG117" s="99"/>
      <c r="BI117" s="12" t="str">
        <f t="shared" ca="1" si="83"/>
        <v/>
      </c>
      <c r="BJ117" s="94"/>
      <c r="BK117" s="8">
        <f t="shared" ca="1" si="84"/>
        <v>1</v>
      </c>
      <c r="BL117" s="94"/>
      <c r="BM117" s="8">
        <f t="shared" ca="1" si="85"/>
        <v>1</v>
      </c>
      <c r="BN117" s="99"/>
    </row>
    <row r="118" spans="1:66" x14ac:dyDescent="0.35">
      <c r="C118" s="44">
        <f t="shared" si="63"/>
        <v>8</v>
      </c>
      <c r="D118" s="66">
        <v>8</v>
      </c>
      <c r="E118" s="10">
        <f t="shared" si="90"/>
        <v>4</v>
      </c>
      <c r="F118" s="9">
        <f t="shared" si="91"/>
        <v>3</v>
      </c>
      <c r="G118" s="8">
        <f t="shared" si="92"/>
        <v>2</v>
      </c>
      <c r="H118" s="8">
        <f t="shared" si="93"/>
        <v>2</v>
      </c>
      <c r="I118" s="29">
        <f t="shared" ref="I118:I181" si="96">I112+1</f>
        <v>2</v>
      </c>
      <c r="K118" s="59"/>
      <c r="L118" s="78"/>
      <c r="M118" s="60" t="s">
        <v>44</v>
      </c>
      <c r="N118" s="60">
        <f t="shared" si="64"/>
        <v>1</v>
      </c>
      <c r="O118" s="79">
        <f t="shared" ca="1" si="65"/>
        <v>170.76</v>
      </c>
      <c r="R118" s="83" t="s">
        <v>309</v>
      </c>
      <c r="S118" s="60" t="s">
        <v>76</v>
      </c>
      <c r="T118" s="60">
        <f t="shared" si="66"/>
        <v>1</v>
      </c>
      <c r="U118" s="29">
        <f t="shared" ca="1" si="62"/>
        <v>1.9499999999999886</v>
      </c>
      <c r="W118" s="83" t="str">
        <f t="shared" ca="1" si="67"/>
        <v/>
      </c>
      <c r="X118" s="89" t="str">
        <f t="shared" ca="1" si="68"/>
        <v/>
      </c>
      <c r="Y118" s="29" t="str">
        <f t="shared" ca="1" si="69"/>
        <v/>
      </c>
      <c r="Z118" s="13"/>
      <c r="AA118" s="83" t="str">
        <f t="shared" ca="1" si="70"/>
        <v/>
      </c>
      <c r="AB118" s="94"/>
      <c r="AC118" s="58">
        <f t="shared" ca="1" si="71"/>
        <v>1</v>
      </c>
      <c r="AD118" s="94"/>
      <c r="AE118" s="13">
        <f t="shared" ca="1" si="72"/>
        <v>1</v>
      </c>
      <c r="AF118" s="94"/>
      <c r="AG118" s="13" t="str">
        <f t="shared" ca="1" si="73"/>
        <v/>
      </c>
      <c r="AH118" s="99"/>
      <c r="AJ118" s="12">
        <f t="shared" ca="1" si="86"/>
        <v>1</v>
      </c>
      <c r="AK118" s="8" t="str">
        <f t="shared" ca="1" si="94"/>
        <v/>
      </c>
      <c r="AL118" s="8">
        <f t="shared" ca="1" si="87"/>
        <v>-1</v>
      </c>
      <c r="AM118" s="29" t="str">
        <f t="shared" ca="1" si="95"/>
        <v/>
      </c>
      <c r="AN118" s="13"/>
      <c r="AO118" s="12">
        <f t="shared" ca="1" si="88"/>
        <v>-1</v>
      </c>
      <c r="AP118" s="94"/>
      <c r="AQ118" s="8">
        <f t="shared" ca="1" si="89"/>
        <v>1</v>
      </c>
      <c r="AR118" s="99"/>
      <c r="AT118" s="12" t="str">
        <f t="shared" ca="1" si="74"/>
        <v/>
      </c>
      <c r="AU118" s="8" t="str">
        <f t="shared" ca="1" si="75"/>
        <v/>
      </c>
      <c r="AV118" s="29" t="str">
        <f t="shared" ca="1" si="76"/>
        <v/>
      </c>
      <c r="AX118" s="12" t="str">
        <f t="shared" ca="1" si="77"/>
        <v/>
      </c>
      <c r="AY118" s="8" t="str">
        <f t="shared" ca="1" si="78"/>
        <v/>
      </c>
      <c r="AZ118" s="29" t="str">
        <f t="shared" ca="1" si="79"/>
        <v/>
      </c>
      <c r="BB118" s="12" t="str">
        <f t="shared" ca="1" si="80"/>
        <v/>
      </c>
      <c r="BC118" s="94"/>
      <c r="BD118" s="8">
        <f t="shared" ca="1" si="81"/>
        <v>1</v>
      </c>
      <c r="BE118" s="94"/>
      <c r="BF118" s="8">
        <f t="shared" ca="1" si="82"/>
        <v>1</v>
      </c>
      <c r="BG118" s="99"/>
      <c r="BI118" s="12" t="str">
        <f t="shared" ca="1" si="83"/>
        <v/>
      </c>
      <c r="BJ118" s="8" t="str">
        <f ca="1">IF(COUNTBLANK(O118)&lt;1,IF(SUM(BI111:BI118)&gt;8,1,""),"")</f>
        <v/>
      </c>
      <c r="BK118" s="8" t="str">
        <f t="shared" ca="1" si="84"/>
        <v/>
      </c>
      <c r="BL118" s="8" t="str">
        <f ca="1">IF(COUNTBLANK(O118)&lt;1,IF(SUM(BK111:BK118)&gt;8,1,""),"")</f>
        <v/>
      </c>
      <c r="BM118" s="8" t="str">
        <f t="shared" ca="1" si="85"/>
        <v/>
      </c>
      <c r="BN118" s="29" t="str">
        <f ca="1">IF(COUNTBLANK(U118)&lt;1,IF(SUM(BM111:BM118)&gt;8,1,""),"")</f>
        <v/>
      </c>
    </row>
    <row r="119" spans="1:66" x14ac:dyDescent="0.35">
      <c r="C119" s="44">
        <f t="shared" si="63"/>
        <v>9</v>
      </c>
      <c r="D119" s="66">
        <v>9</v>
      </c>
      <c r="E119" s="10">
        <f t="shared" si="90"/>
        <v>5</v>
      </c>
      <c r="F119" s="9">
        <f t="shared" si="91"/>
        <v>3</v>
      </c>
      <c r="G119" s="8">
        <f t="shared" si="92"/>
        <v>3</v>
      </c>
      <c r="H119" s="8">
        <f t="shared" si="93"/>
        <v>2</v>
      </c>
      <c r="I119" s="29">
        <f t="shared" si="96"/>
        <v>2</v>
      </c>
      <c r="L119" s="78"/>
      <c r="M119" s="60" t="s">
        <v>83</v>
      </c>
      <c r="N119" s="60">
        <f t="shared" si="64"/>
        <v>1</v>
      </c>
      <c r="O119" s="79">
        <f t="shared" ca="1" si="65"/>
        <v>172.09</v>
      </c>
      <c r="R119" s="83" t="s">
        <v>309</v>
      </c>
      <c r="S119" s="60" t="s">
        <v>78</v>
      </c>
      <c r="T119" s="60">
        <f t="shared" si="66"/>
        <v>1</v>
      </c>
      <c r="U119" s="29">
        <f t="shared" ca="1" si="62"/>
        <v>1.3300000000000125</v>
      </c>
      <c r="W119" s="83" t="str">
        <f t="shared" ca="1" si="67"/>
        <v/>
      </c>
      <c r="X119" s="89" t="str">
        <f t="shared" ca="1" si="68"/>
        <v/>
      </c>
      <c r="Y119" s="29" t="str">
        <f t="shared" ca="1" si="69"/>
        <v/>
      </c>
      <c r="Z119" s="13"/>
      <c r="AA119" s="83">
        <f t="shared" ca="1" si="70"/>
        <v>1</v>
      </c>
      <c r="AB119" s="8" t="str">
        <f t="shared" ref="AB119:AB150" ca="1" si="97">IF(SUM(AA111:AA119)&gt;8,1,"")</f>
        <v/>
      </c>
      <c r="AC119" s="58" t="str">
        <f t="shared" ca="1" si="71"/>
        <v/>
      </c>
      <c r="AD119" s="8" t="str">
        <f ca="1">IF(SUM(AC111:AC119)&gt;8,1,"")</f>
        <v/>
      </c>
      <c r="AE119" s="13">
        <f t="shared" ca="1" si="72"/>
        <v>1</v>
      </c>
      <c r="AF119" s="8" t="str">
        <f t="shared" ref="AF119:AF150" ca="1" si="98">IF(SUM(AE111:AE119)&gt;8,1,"")</f>
        <v/>
      </c>
      <c r="AG119" s="13" t="str">
        <f t="shared" ca="1" si="73"/>
        <v/>
      </c>
      <c r="AH119" s="29" t="str">
        <f ca="1">IF(SUM(AG111:AG119)&gt;8,1,"")</f>
        <v/>
      </c>
      <c r="AJ119" s="12">
        <f t="shared" ca="1" si="86"/>
        <v>1</v>
      </c>
      <c r="AK119" s="8" t="str">
        <f t="shared" ca="1" si="94"/>
        <v/>
      </c>
      <c r="AL119" s="8">
        <f t="shared" ca="1" si="87"/>
        <v>-1</v>
      </c>
      <c r="AM119" s="29" t="str">
        <f t="shared" ca="1" si="95"/>
        <v/>
      </c>
      <c r="AN119" s="13"/>
      <c r="AO119" s="12">
        <f t="shared" ca="1" si="88"/>
        <v>-1</v>
      </c>
      <c r="AP119" s="94"/>
      <c r="AQ119" s="8">
        <f t="shared" ca="1" si="89"/>
        <v>1</v>
      </c>
      <c r="AR119" s="99"/>
      <c r="AT119" s="12" t="str">
        <f t="shared" ca="1" si="74"/>
        <v/>
      </c>
      <c r="AU119" s="8" t="str">
        <f t="shared" ca="1" si="75"/>
        <v/>
      </c>
      <c r="AV119" s="29" t="str">
        <f t="shared" ca="1" si="76"/>
        <v/>
      </c>
      <c r="AX119" s="12">
        <f t="shared" ca="1" si="77"/>
        <v>1</v>
      </c>
      <c r="AY119" s="8" t="str">
        <f t="shared" ca="1" si="78"/>
        <v/>
      </c>
      <c r="AZ119" s="29" t="str">
        <f t="shared" ca="1" si="79"/>
        <v/>
      </c>
      <c r="BB119" s="12" t="str">
        <f t="shared" ca="1" si="80"/>
        <v/>
      </c>
      <c r="BC119" s="94"/>
      <c r="BD119" s="8" t="str">
        <f t="shared" ca="1" si="81"/>
        <v/>
      </c>
      <c r="BE119" s="94"/>
      <c r="BF119" s="8">
        <f t="shared" ca="1" si="82"/>
        <v>1</v>
      </c>
      <c r="BG119" s="99"/>
      <c r="BI119" s="12">
        <f t="shared" ca="1" si="83"/>
        <v>1</v>
      </c>
      <c r="BJ119" s="8" t="str">
        <f t="shared" ref="BJ119:BJ182" ca="1" si="99">IF(COUNTBLANK(O119)&lt;1,IF(SUM(BI112:BI119)&gt;8,1,""),"")</f>
        <v/>
      </c>
      <c r="BK119" s="8" t="str">
        <f t="shared" ca="1" si="84"/>
        <v/>
      </c>
      <c r="BL119" s="8" t="str">
        <f t="shared" ref="BL119:BL182" ca="1" si="100">IF(COUNTBLANK(O119)&lt;1,IF(SUM(BK112:BK119)&gt;8,1,""),"")</f>
        <v/>
      </c>
      <c r="BM119" s="8" t="str">
        <f t="shared" ca="1" si="85"/>
        <v/>
      </c>
      <c r="BN119" s="29" t="str">
        <f t="shared" ref="BN119:BN182" ca="1" si="101">IF(COUNTBLANK(U119)&lt;1,IF(SUM(BM112:BM119)&gt;8,1,""),"")</f>
        <v/>
      </c>
    </row>
    <row r="120" spans="1:66" x14ac:dyDescent="0.35">
      <c r="C120" s="44">
        <f t="shared" si="63"/>
        <v>10</v>
      </c>
      <c r="D120" s="66">
        <v>10</v>
      </c>
      <c r="E120" s="10">
        <f t="shared" si="90"/>
        <v>5</v>
      </c>
      <c r="F120" s="9">
        <f t="shared" si="91"/>
        <v>4</v>
      </c>
      <c r="G120" s="8">
        <f t="shared" si="92"/>
        <v>3</v>
      </c>
      <c r="H120" s="8">
        <f t="shared" si="93"/>
        <v>2</v>
      </c>
      <c r="I120" s="29">
        <f t="shared" si="96"/>
        <v>2</v>
      </c>
      <c r="L120" s="78"/>
      <c r="M120" s="60" t="s">
        <v>85</v>
      </c>
      <c r="N120" s="60">
        <f t="shared" si="64"/>
        <v>1</v>
      </c>
      <c r="O120" s="79">
        <f t="shared" ca="1" si="65"/>
        <v>169.91</v>
      </c>
      <c r="R120" s="83" t="s">
        <v>309</v>
      </c>
      <c r="S120" s="60" t="s">
        <v>44</v>
      </c>
      <c r="T120" s="60">
        <f t="shared" si="66"/>
        <v>1</v>
      </c>
      <c r="U120" s="29">
        <f t="shared" ca="1" si="62"/>
        <v>2.1800000000000068</v>
      </c>
      <c r="W120" s="83" t="str">
        <f t="shared" ca="1" si="67"/>
        <v/>
      </c>
      <c r="X120" s="89" t="str">
        <f t="shared" ca="1" si="68"/>
        <v/>
      </c>
      <c r="Y120" s="29" t="str">
        <f t="shared" ca="1" si="69"/>
        <v/>
      </c>
      <c r="Z120" s="13"/>
      <c r="AA120" s="83" t="str">
        <f t="shared" ca="1" si="70"/>
        <v/>
      </c>
      <c r="AB120" s="8" t="str">
        <f t="shared" ca="1" si="97"/>
        <v/>
      </c>
      <c r="AC120" s="58">
        <f t="shared" ca="1" si="71"/>
        <v>1</v>
      </c>
      <c r="AD120" s="8" t="str">
        <f t="shared" ref="AD120:AD183" ca="1" si="102">IF(SUM(AC112:AC120)&gt;8,1,"")</f>
        <v/>
      </c>
      <c r="AE120" s="13">
        <f t="shared" ca="1" si="72"/>
        <v>1</v>
      </c>
      <c r="AF120" s="8" t="str">
        <f t="shared" ca="1" si="98"/>
        <v/>
      </c>
      <c r="AG120" s="13" t="str">
        <f t="shared" ca="1" si="73"/>
        <v/>
      </c>
      <c r="AH120" s="29" t="str">
        <f t="shared" ref="AH120:AH183" ca="1" si="103">IF(SUM(AG112:AG120)&gt;8,1,"")</f>
        <v/>
      </c>
      <c r="AJ120" s="12">
        <f t="shared" ca="1" si="86"/>
        <v>-1</v>
      </c>
      <c r="AK120" s="8" t="str">
        <f t="shared" ca="1" si="94"/>
        <v/>
      </c>
      <c r="AL120" s="8">
        <f t="shared" ca="1" si="87"/>
        <v>1</v>
      </c>
      <c r="AM120" s="29" t="str">
        <f t="shared" ca="1" si="95"/>
        <v/>
      </c>
      <c r="AN120" s="13"/>
      <c r="AO120" s="12">
        <f t="shared" ca="1" si="88"/>
        <v>1</v>
      </c>
      <c r="AP120" s="94"/>
      <c r="AQ120" s="8">
        <f t="shared" ca="1" si="89"/>
        <v>-1</v>
      </c>
      <c r="AR120" s="99"/>
      <c r="AT120" s="12" t="str">
        <f t="shared" ca="1" si="74"/>
        <v/>
      </c>
      <c r="AU120" s="8" t="str">
        <f t="shared" ca="1" si="75"/>
        <v/>
      </c>
      <c r="AV120" s="29" t="str">
        <f t="shared" ca="1" si="76"/>
        <v/>
      </c>
      <c r="AX120" s="12" t="str">
        <f t="shared" ca="1" si="77"/>
        <v/>
      </c>
      <c r="AY120" s="8" t="str">
        <f t="shared" ca="1" si="78"/>
        <v/>
      </c>
      <c r="AZ120" s="29">
        <f t="shared" ca="1" si="79"/>
        <v>1</v>
      </c>
      <c r="BB120" s="12" t="str">
        <f t="shared" ca="1" si="80"/>
        <v/>
      </c>
      <c r="BC120" s="94"/>
      <c r="BD120" s="8">
        <f t="shared" ca="1" si="81"/>
        <v>1</v>
      </c>
      <c r="BE120" s="94"/>
      <c r="BF120" s="8" t="str">
        <f t="shared" ca="1" si="82"/>
        <v/>
      </c>
      <c r="BG120" s="99"/>
      <c r="BI120" s="12" t="str">
        <f t="shared" ca="1" si="83"/>
        <v/>
      </c>
      <c r="BJ120" s="8" t="str">
        <f t="shared" ca="1" si="99"/>
        <v/>
      </c>
      <c r="BK120" s="8" t="str">
        <f t="shared" ca="1" si="84"/>
        <v/>
      </c>
      <c r="BL120" s="8" t="str">
        <f t="shared" ca="1" si="100"/>
        <v/>
      </c>
      <c r="BM120" s="8">
        <f t="shared" ca="1" si="85"/>
        <v>1</v>
      </c>
      <c r="BN120" s="29" t="str">
        <f t="shared" ca="1" si="101"/>
        <v/>
      </c>
    </row>
    <row r="121" spans="1:66" x14ac:dyDescent="0.35">
      <c r="C121" s="44">
        <f t="shared" si="63"/>
        <v>11</v>
      </c>
      <c r="D121" s="66">
        <v>11</v>
      </c>
      <c r="E121" s="10">
        <f t="shared" si="90"/>
        <v>6</v>
      </c>
      <c r="F121" s="9">
        <f t="shared" si="91"/>
        <v>4</v>
      </c>
      <c r="G121" s="8">
        <f t="shared" si="92"/>
        <v>3</v>
      </c>
      <c r="H121" s="8">
        <f t="shared" si="93"/>
        <v>3</v>
      </c>
      <c r="I121" s="29">
        <f t="shared" si="96"/>
        <v>2</v>
      </c>
      <c r="L121" s="78"/>
      <c r="M121" s="60" t="s">
        <v>87</v>
      </c>
      <c r="N121" s="60">
        <f t="shared" si="64"/>
        <v>1</v>
      </c>
      <c r="O121" s="79">
        <f t="shared" ca="1" si="65"/>
        <v>170.3</v>
      </c>
      <c r="R121" s="83" t="s">
        <v>309</v>
      </c>
      <c r="S121" s="60" t="s">
        <v>83</v>
      </c>
      <c r="T121" s="60">
        <f t="shared" si="66"/>
        <v>1</v>
      </c>
      <c r="U121" s="29">
        <f t="shared" ca="1" si="62"/>
        <v>0.39000000000001478</v>
      </c>
      <c r="W121" s="83" t="str">
        <f t="shared" ca="1" si="67"/>
        <v/>
      </c>
      <c r="X121" s="89" t="str">
        <f t="shared" ca="1" si="68"/>
        <v/>
      </c>
      <c r="Y121" s="29" t="str">
        <f t="shared" ca="1" si="69"/>
        <v/>
      </c>
      <c r="Z121" s="13"/>
      <c r="AA121" s="83" t="str">
        <f t="shared" ca="1" si="70"/>
        <v/>
      </c>
      <c r="AB121" s="8" t="str">
        <f t="shared" ca="1" si="97"/>
        <v/>
      </c>
      <c r="AC121" s="58">
        <f t="shared" ca="1" si="71"/>
        <v>1</v>
      </c>
      <c r="AD121" s="8" t="str">
        <f t="shared" ca="1" si="102"/>
        <v/>
      </c>
      <c r="AE121" s="13" t="str">
        <f t="shared" ca="1" si="72"/>
        <v/>
      </c>
      <c r="AF121" s="8" t="str">
        <f t="shared" ca="1" si="98"/>
        <v/>
      </c>
      <c r="AG121" s="13">
        <f t="shared" ca="1" si="73"/>
        <v>1</v>
      </c>
      <c r="AH121" s="29" t="str">
        <f t="shared" ca="1" si="103"/>
        <v/>
      </c>
      <c r="AJ121" s="12">
        <f t="shared" ca="1" si="86"/>
        <v>1</v>
      </c>
      <c r="AK121" s="8" t="str">
        <f t="shared" ca="1" si="94"/>
        <v/>
      </c>
      <c r="AL121" s="8">
        <f t="shared" ca="1" si="87"/>
        <v>-1</v>
      </c>
      <c r="AM121" s="29" t="str">
        <f t="shared" ca="1" si="95"/>
        <v/>
      </c>
      <c r="AN121" s="13"/>
      <c r="AO121" s="12">
        <f t="shared" ca="1" si="88"/>
        <v>-1</v>
      </c>
      <c r="AP121" s="94"/>
      <c r="AQ121" s="8">
        <f t="shared" ca="1" si="89"/>
        <v>1</v>
      </c>
      <c r="AR121" s="99"/>
      <c r="AT121" s="12" t="str">
        <f t="shared" ca="1" si="74"/>
        <v/>
      </c>
      <c r="AU121" s="8" t="str">
        <f t="shared" ca="1" si="75"/>
        <v/>
      </c>
      <c r="AV121" s="29" t="str">
        <f t="shared" ca="1" si="76"/>
        <v/>
      </c>
      <c r="AX121" s="12" t="str">
        <f t="shared" ca="1" si="77"/>
        <v/>
      </c>
      <c r="AY121" s="8" t="str">
        <f t="shared" ca="1" si="78"/>
        <v/>
      </c>
      <c r="AZ121" s="29" t="str">
        <f t="shared" ca="1" si="79"/>
        <v/>
      </c>
      <c r="BB121" s="12" t="str">
        <f t="shared" ca="1" si="80"/>
        <v/>
      </c>
      <c r="BC121" s="94"/>
      <c r="BD121" s="8">
        <f t="shared" ca="1" si="81"/>
        <v>1</v>
      </c>
      <c r="BE121" s="94"/>
      <c r="BF121" s="8" t="str">
        <f t="shared" ca="1" si="82"/>
        <v/>
      </c>
      <c r="BG121" s="99"/>
      <c r="BI121" s="12" t="str">
        <f t="shared" ca="1" si="83"/>
        <v/>
      </c>
      <c r="BJ121" s="8" t="str">
        <f t="shared" ca="1" si="99"/>
        <v/>
      </c>
      <c r="BK121" s="8" t="str">
        <f t="shared" ca="1" si="84"/>
        <v/>
      </c>
      <c r="BL121" s="8" t="str">
        <f t="shared" ca="1" si="100"/>
        <v/>
      </c>
      <c r="BM121" s="8" t="str">
        <f t="shared" ca="1" si="85"/>
        <v/>
      </c>
      <c r="BN121" s="29" t="str">
        <f t="shared" ca="1" si="101"/>
        <v/>
      </c>
    </row>
    <row r="122" spans="1:66" x14ac:dyDescent="0.35">
      <c r="C122" s="44">
        <f t="shared" si="63"/>
        <v>12</v>
      </c>
      <c r="D122" s="66">
        <v>12</v>
      </c>
      <c r="E122" s="10">
        <f t="shared" si="90"/>
        <v>6</v>
      </c>
      <c r="F122" s="9">
        <f t="shared" si="91"/>
        <v>4</v>
      </c>
      <c r="G122" s="8">
        <f t="shared" si="92"/>
        <v>3</v>
      </c>
      <c r="H122" s="8">
        <f t="shared" si="93"/>
        <v>3</v>
      </c>
      <c r="I122" s="29">
        <f t="shared" si="96"/>
        <v>2</v>
      </c>
      <c r="K122" s="59"/>
      <c r="L122" s="78"/>
      <c r="M122" s="60" t="s">
        <v>90</v>
      </c>
      <c r="N122" s="60">
        <f t="shared" si="64"/>
        <v>1</v>
      </c>
      <c r="O122" s="79">
        <f t="shared" ca="1" si="65"/>
        <v>169.3</v>
      </c>
      <c r="R122" s="83" t="s">
        <v>309</v>
      </c>
      <c r="S122" s="60" t="s">
        <v>85</v>
      </c>
      <c r="T122" s="60">
        <f t="shared" si="66"/>
        <v>1</v>
      </c>
      <c r="U122" s="29">
        <f t="shared" ca="1" si="62"/>
        <v>1</v>
      </c>
      <c r="W122" s="83" t="str">
        <f t="shared" ca="1" si="67"/>
        <v/>
      </c>
      <c r="X122" s="89" t="str">
        <f t="shared" ca="1" si="68"/>
        <v/>
      </c>
      <c r="Y122" s="29" t="str">
        <f t="shared" ca="1" si="69"/>
        <v/>
      </c>
      <c r="Z122" s="13"/>
      <c r="AA122" s="83" t="str">
        <f t="shared" ca="1" si="70"/>
        <v/>
      </c>
      <c r="AB122" s="8" t="str">
        <f t="shared" ca="1" si="97"/>
        <v/>
      </c>
      <c r="AC122" s="58">
        <f t="shared" ca="1" si="71"/>
        <v>1</v>
      </c>
      <c r="AD122" s="8" t="str">
        <f t="shared" ca="1" si="102"/>
        <v/>
      </c>
      <c r="AE122" s="13" t="str">
        <f t="shared" ca="1" si="72"/>
        <v/>
      </c>
      <c r="AF122" s="8" t="str">
        <f t="shared" ca="1" si="98"/>
        <v/>
      </c>
      <c r="AG122" s="13">
        <f t="shared" ca="1" si="73"/>
        <v>1</v>
      </c>
      <c r="AH122" s="29" t="str">
        <f t="shared" ca="1" si="103"/>
        <v/>
      </c>
      <c r="AJ122" s="12">
        <f t="shared" ca="1" si="86"/>
        <v>-1</v>
      </c>
      <c r="AK122" s="8" t="str">
        <f t="shared" ca="1" si="94"/>
        <v/>
      </c>
      <c r="AL122" s="8">
        <f t="shared" ca="1" si="87"/>
        <v>1</v>
      </c>
      <c r="AM122" s="29" t="str">
        <f t="shared" ca="1" si="95"/>
        <v/>
      </c>
      <c r="AN122" s="13"/>
      <c r="AO122" s="12">
        <f t="shared" ca="1" si="88"/>
        <v>1</v>
      </c>
      <c r="AP122" s="94"/>
      <c r="AQ122" s="8">
        <f t="shared" ca="1" si="89"/>
        <v>-1</v>
      </c>
      <c r="AR122" s="99"/>
      <c r="AT122" s="12" t="str">
        <f t="shared" ca="1" si="74"/>
        <v/>
      </c>
      <c r="AU122" s="8" t="str">
        <f t="shared" ca="1" si="75"/>
        <v/>
      </c>
      <c r="AV122" s="29" t="str">
        <f t="shared" ca="1" si="76"/>
        <v/>
      </c>
      <c r="AX122" s="12" t="str">
        <f t="shared" ca="1" si="77"/>
        <v/>
      </c>
      <c r="AY122" s="8">
        <f t="shared" ca="1" si="78"/>
        <v>1</v>
      </c>
      <c r="AZ122" s="29" t="str">
        <f t="shared" ca="1" si="79"/>
        <v/>
      </c>
      <c r="BB122" s="12" t="str">
        <f t="shared" ca="1" si="80"/>
        <v/>
      </c>
      <c r="BC122" s="94"/>
      <c r="BD122" s="8" t="str">
        <f t="shared" ca="1" si="81"/>
        <v/>
      </c>
      <c r="BE122" s="94"/>
      <c r="BF122" s="8" t="str">
        <f t="shared" ca="1" si="82"/>
        <v/>
      </c>
      <c r="BG122" s="99"/>
      <c r="BI122" s="12" t="str">
        <f t="shared" ca="1" si="83"/>
        <v/>
      </c>
      <c r="BJ122" s="8" t="str">
        <f t="shared" ca="1" si="99"/>
        <v/>
      </c>
      <c r="BK122" s="8">
        <f t="shared" ca="1" si="84"/>
        <v>1</v>
      </c>
      <c r="BL122" s="8" t="str">
        <f t="shared" ca="1" si="100"/>
        <v/>
      </c>
      <c r="BM122" s="8" t="str">
        <f t="shared" ca="1" si="85"/>
        <v/>
      </c>
      <c r="BN122" s="29" t="str">
        <f t="shared" ca="1" si="101"/>
        <v/>
      </c>
    </row>
    <row r="123" spans="1:66" x14ac:dyDescent="0.35">
      <c r="C123" s="44">
        <f t="shared" si="63"/>
        <v>13</v>
      </c>
      <c r="D123" s="66">
        <v>13</v>
      </c>
      <c r="E123" s="10">
        <f t="shared" si="90"/>
        <v>7</v>
      </c>
      <c r="F123" s="9">
        <f t="shared" si="91"/>
        <v>5</v>
      </c>
      <c r="G123" s="8">
        <f t="shared" si="92"/>
        <v>4</v>
      </c>
      <c r="H123" s="8">
        <f t="shared" si="93"/>
        <v>3</v>
      </c>
      <c r="I123" s="29">
        <f t="shared" si="96"/>
        <v>3</v>
      </c>
      <c r="L123" s="78"/>
      <c r="M123" s="60" t="s">
        <v>93</v>
      </c>
      <c r="N123" s="60">
        <f t="shared" si="64"/>
        <v>1</v>
      </c>
      <c r="O123" s="79">
        <f t="shared" ca="1" si="65"/>
        <v>169.15</v>
      </c>
      <c r="R123" s="83" t="s">
        <v>309</v>
      </c>
      <c r="S123" s="60" t="s">
        <v>87</v>
      </c>
      <c r="T123" s="60">
        <f t="shared" si="66"/>
        <v>1</v>
      </c>
      <c r="U123" s="29">
        <f t="shared" ca="1" si="62"/>
        <v>0.15000000000000568</v>
      </c>
      <c r="W123" s="83" t="str">
        <f t="shared" ca="1" si="67"/>
        <v/>
      </c>
      <c r="X123" s="89" t="str">
        <f t="shared" ca="1" si="68"/>
        <v/>
      </c>
      <c r="Y123" s="29" t="str">
        <f t="shared" ca="1" si="69"/>
        <v/>
      </c>
      <c r="Z123" s="13"/>
      <c r="AA123" s="83" t="str">
        <f t="shared" ca="1" si="70"/>
        <v/>
      </c>
      <c r="AB123" s="8" t="str">
        <f t="shared" ca="1" si="97"/>
        <v/>
      </c>
      <c r="AC123" s="58">
        <f t="shared" ca="1" si="71"/>
        <v>1</v>
      </c>
      <c r="AD123" s="8" t="str">
        <f t="shared" ca="1" si="102"/>
        <v/>
      </c>
      <c r="AE123" s="13" t="str">
        <f t="shared" ca="1" si="72"/>
        <v/>
      </c>
      <c r="AF123" s="8" t="str">
        <f t="shared" ca="1" si="98"/>
        <v/>
      </c>
      <c r="AG123" s="13">
        <f t="shared" ca="1" si="73"/>
        <v>1</v>
      </c>
      <c r="AH123" s="29" t="str">
        <f t="shared" ca="1" si="103"/>
        <v/>
      </c>
      <c r="AJ123" s="12">
        <f t="shared" ca="1" si="86"/>
        <v>-1</v>
      </c>
      <c r="AK123" s="8" t="str">
        <f t="shared" ca="1" si="94"/>
        <v/>
      </c>
      <c r="AL123" s="8">
        <f t="shared" ca="1" si="87"/>
        <v>-1</v>
      </c>
      <c r="AM123" s="29" t="str">
        <f t="shared" ca="1" si="95"/>
        <v/>
      </c>
      <c r="AN123" s="13"/>
      <c r="AO123" s="12">
        <f t="shared" ca="1" si="88"/>
        <v>1</v>
      </c>
      <c r="AP123" s="94"/>
      <c r="AQ123" s="8">
        <f t="shared" ca="1" si="89"/>
        <v>1</v>
      </c>
      <c r="AR123" s="99"/>
      <c r="AT123" s="12" t="str">
        <f t="shared" ca="1" si="74"/>
        <v/>
      </c>
      <c r="AU123" s="8" t="str">
        <f t="shared" ca="1" si="75"/>
        <v/>
      </c>
      <c r="AV123" s="29" t="str">
        <f t="shared" ca="1" si="76"/>
        <v/>
      </c>
      <c r="AX123" s="12" t="str">
        <f t="shared" ca="1" si="77"/>
        <v/>
      </c>
      <c r="AY123" s="8">
        <f t="shared" ca="1" si="78"/>
        <v>1</v>
      </c>
      <c r="AZ123" s="29" t="str">
        <f t="shared" ca="1" si="79"/>
        <v/>
      </c>
      <c r="BB123" s="12" t="str">
        <f t="shared" ca="1" si="80"/>
        <v/>
      </c>
      <c r="BC123" s="94"/>
      <c r="BD123" s="8" t="str">
        <f t="shared" ca="1" si="81"/>
        <v/>
      </c>
      <c r="BE123" s="94"/>
      <c r="BF123" s="8" t="str">
        <f t="shared" ca="1" si="82"/>
        <v/>
      </c>
      <c r="BG123" s="99"/>
      <c r="BI123" s="12" t="str">
        <f t="shared" ca="1" si="83"/>
        <v/>
      </c>
      <c r="BJ123" s="8" t="str">
        <f t="shared" ca="1" si="99"/>
        <v/>
      </c>
      <c r="BK123" s="8">
        <f t="shared" ca="1" si="84"/>
        <v>1</v>
      </c>
      <c r="BL123" s="8" t="str">
        <f t="shared" ca="1" si="100"/>
        <v/>
      </c>
      <c r="BM123" s="8" t="str">
        <f t="shared" ca="1" si="85"/>
        <v/>
      </c>
      <c r="BN123" s="29" t="str">
        <f t="shared" ca="1" si="101"/>
        <v/>
      </c>
    </row>
    <row r="124" spans="1:66" x14ac:dyDescent="0.35">
      <c r="C124" s="44">
        <f t="shared" si="63"/>
        <v>14</v>
      </c>
      <c r="D124" s="66">
        <v>14</v>
      </c>
      <c r="E124" s="10">
        <f t="shared" si="90"/>
        <v>7</v>
      </c>
      <c r="F124" s="9">
        <f t="shared" si="91"/>
        <v>5</v>
      </c>
      <c r="G124" s="8">
        <f t="shared" si="92"/>
        <v>4</v>
      </c>
      <c r="H124" s="8">
        <f t="shared" si="93"/>
        <v>3</v>
      </c>
      <c r="I124" s="29">
        <f t="shared" si="96"/>
        <v>3</v>
      </c>
      <c r="L124" s="78"/>
      <c r="M124" s="60" t="s">
        <v>95</v>
      </c>
      <c r="N124" s="60">
        <f t="shared" si="64"/>
        <v>1</v>
      </c>
      <c r="O124" s="79">
        <f t="shared" ca="1" si="65"/>
        <v>170.02</v>
      </c>
      <c r="R124" s="83" t="s">
        <v>309</v>
      </c>
      <c r="S124" s="60" t="s">
        <v>90</v>
      </c>
      <c r="T124" s="60">
        <f t="shared" si="66"/>
        <v>1</v>
      </c>
      <c r="U124" s="29">
        <f t="shared" ca="1" si="62"/>
        <v>0.87000000000000455</v>
      </c>
      <c r="W124" s="83" t="str">
        <f t="shared" ca="1" si="67"/>
        <v/>
      </c>
      <c r="X124" s="89" t="str">
        <f t="shared" ca="1" si="68"/>
        <v/>
      </c>
      <c r="Y124" s="29" t="str">
        <f t="shared" ca="1" si="69"/>
        <v/>
      </c>
      <c r="Z124" s="13"/>
      <c r="AA124" s="83" t="str">
        <f t="shared" ca="1" si="70"/>
        <v/>
      </c>
      <c r="AB124" s="8" t="str">
        <f t="shared" ca="1" si="97"/>
        <v/>
      </c>
      <c r="AC124" s="58">
        <f t="shared" ca="1" si="71"/>
        <v>1</v>
      </c>
      <c r="AD124" s="8" t="str">
        <f t="shared" ca="1" si="102"/>
        <v/>
      </c>
      <c r="AE124" s="13" t="str">
        <f t="shared" ca="1" si="72"/>
        <v/>
      </c>
      <c r="AF124" s="8" t="str">
        <f t="shared" ca="1" si="98"/>
        <v/>
      </c>
      <c r="AG124" s="13">
        <f t="shared" ca="1" si="73"/>
        <v>1</v>
      </c>
      <c r="AH124" s="29" t="str">
        <f t="shared" ca="1" si="103"/>
        <v/>
      </c>
      <c r="AJ124" s="12">
        <f t="shared" ca="1" si="86"/>
        <v>1</v>
      </c>
      <c r="AK124" s="8" t="str">
        <f t="shared" ca="1" si="94"/>
        <v/>
      </c>
      <c r="AL124" s="8">
        <f t="shared" ca="1" si="87"/>
        <v>1</v>
      </c>
      <c r="AM124" s="29" t="str">
        <f t="shared" ca="1" si="95"/>
        <v/>
      </c>
      <c r="AN124" s="13"/>
      <c r="AO124" s="12">
        <f t="shared" ca="1" si="88"/>
        <v>-1</v>
      </c>
      <c r="AP124" s="94"/>
      <c r="AQ124" s="8">
        <f t="shared" ca="1" si="89"/>
        <v>-1</v>
      </c>
      <c r="AR124" s="99"/>
      <c r="AT124" s="12" t="str">
        <f t="shared" ca="1" si="74"/>
        <v/>
      </c>
      <c r="AU124" s="8" t="str">
        <f t="shared" ca="1" si="75"/>
        <v/>
      </c>
      <c r="AV124" s="29" t="str">
        <f t="shared" ca="1" si="76"/>
        <v/>
      </c>
      <c r="AX124" s="12" t="str">
        <f t="shared" ca="1" si="77"/>
        <v/>
      </c>
      <c r="AY124" s="8" t="str">
        <f t="shared" ca="1" si="78"/>
        <v/>
      </c>
      <c r="AZ124" s="29" t="str">
        <f t="shared" ca="1" si="79"/>
        <v/>
      </c>
      <c r="BB124" s="12" t="str">
        <f t="shared" ca="1" si="80"/>
        <v/>
      </c>
      <c r="BC124" s="94"/>
      <c r="BD124" s="8">
        <f t="shared" ca="1" si="81"/>
        <v>1</v>
      </c>
      <c r="BE124" s="94"/>
      <c r="BF124" s="8" t="str">
        <f t="shared" ca="1" si="82"/>
        <v/>
      </c>
      <c r="BG124" s="99"/>
      <c r="BI124" s="12" t="str">
        <f t="shared" ca="1" si="83"/>
        <v/>
      </c>
      <c r="BJ124" s="8" t="str">
        <f t="shared" ca="1" si="99"/>
        <v/>
      </c>
      <c r="BK124" s="8" t="str">
        <f t="shared" ca="1" si="84"/>
        <v/>
      </c>
      <c r="BL124" s="8" t="str">
        <f t="shared" ca="1" si="100"/>
        <v/>
      </c>
      <c r="BM124" s="8" t="str">
        <f t="shared" ca="1" si="85"/>
        <v/>
      </c>
      <c r="BN124" s="29" t="str">
        <f t="shared" ca="1" si="101"/>
        <v/>
      </c>
    </row>
    <row r="125" spans="1:66" x14ac:dyDescent="0.35">
      <c r="C125" s="44">
        <f t="shared" si="63"/>
        <v>15</v>
      </c>
      <c r="D125" s="66">
        <v>15</v>
      </c>
      <c r="E125" s="10">
        <f t="shared" si="90"/>
        <v>8</v>
      </c>
      <c r="F125" s="9">
        <f t="shared" si="91"/>
        <v>5</v>
      </c>
      <c r="G125" s="8">
        <f t="shared" si="92"/>
        <v>4</v>
      </c>
      <c r="H125" s="8">
        <f t="shared" si="93"/>
        <v>3</v>
      </c>
      <c r="I125" s="29">
        <f t="shared" si="96"/>
        <v>3</v>
      </c>
      <c r="L125" s="78"/>
      <c r="M125" s="60" t="s">
        <v>98</v>
      </c>
      <c r="N125" s="60">
        <f t="shared" si="64"/>
        <v>1</v>
      </c>
      <c r="O125" s="79">
        <f t="shared" ca="1" si="65"/>
        <v>170.22</v>
      </c>
      <c r="R125" s="83" t="s">
        <v>309</v>
      </c>
      <c r="S125" s="60" t="s">
        <v>93</v>
      </c>
      <c r="T125" s="60">
        <f t="shared" si="66"/>
        <v>1</v>
      </c>
      <c r="U125" s="29">
        <f t="shared" ca="1" si="62"/>
        <v>0.19999999999998863</v>
      </c>
      <c r="W125" s="83" t="str">
        <f t="shared" ca="1" si="67"/>
        <v/>
      </c>
      <c r="X125" s="89" t="str">
        <f t="shared" ca="1" si="68"/>
        <v/>
      </c>
      <c r="Y125" s="29" t="str">
        <f t="shared" ca="1" si="69"/>
        <v/>
      </c>
      <c r="Z125" s="13"/>
      <c r="AA125" s="83" t="str">
        <f t="shared" ca="1" si="70"/>
        <v/>
      </c>
      <c r="AB125" s="8" t="str">
        <f t="shared" ca="1" si="97"/>
        <v/>
      </c>
      <c r="AC125" s="58">
        <f t="shared" ca="1" si="71"/>
        <v>1</v>
      </c>
      <c r="AD125" s="8" t="str">
        <f t="shared" ca="1" si="102"/>
        <v/>
      </c>
      <c r="AE125" s="13" t="str">
        <f t="shared" ca="1" si="72"/>
        <v/>
      </c>
      <c r="AF125" s="8" t="str">
        <f t="shared" ca="1" si="98"/>
        <v/>
      </c>
      <c r="AG125" s="13">
        <f t="shared" ca="1" si="73"/>
        <v>1</v>
      </c>
      <c r="AH125" s="29" t="str">
        <f t="shared" ca="1" si="103"/>
        <v/>
      </c>
      <c r="AJ125" s="12">
        <f t="shared" ca="1" si="86"/>
        <v>1</v>
      </c>
      <c r="AK125" s="8" t="str">
        <f t="shared" ca="1" si="94"/>
        <v/>
      </c>
      <c r="AL125" s="8">
        <f t="shared" ca="1" si="87"/>
        <v>-1</v>
      </c>
      <c r="AM125" s="29" t="str">
        <f t="shared" ca="1" si="95"/>
        <v/>
      </c>
      <c r="AN125" s="13"/>
      <c r="AO125" s="12">
        <f t="shared" ca="1" si="88"/>
        <v>-1</v>
      </c>
      <c r="AP125" s="8">
        <f t="shared" ref="AP125:AP138" ca="1" si="104">IF(COUNTBLANK(O125)&lt;1,ABS(SUM(AO112,AO114,AO116,AO118,AO120,AO122,AO124))+ABS(SUM(AO113,AO115,AO117,AO119,AO121,AO123,AO125)),"")</f>
        <v>2</v>
      </c>
      <c r="AQ125" s="8">
        <f t="shared" ca="1" si="89"/>
        <v>1</v>
      </c>
      <c r="AR125" s="29">
        <f t="shared" ref="AR125:AR151" ca="1" si="105">IF(COUNTBLANK(U125)&lt;1,ABS(SUM(AQ112,AQ114,AQ116,AQ118,AQ120,AQ122,AQ124))+ABS(SUM(AQ113,AQ115,AQ117,AQ119,AQ121,AQ123,AQ125)),"")</f>
        <v>6</v>
      </c>
      <c r="AT125" s="12" t="str">
        <f t="shared" ca="1" si="74"/>
        <v/>
      </c>
      <c r="AU125" s="8" t="str">
        <f t="shared" ca="1" si="75"/>
        <v/>
      </c>
      <c r="AV125" s="29" t="str">
        <f t="shared" ca="1" si="76"/>
        <v/>
      </c>
      <c r="AX125" s="12" t="str">
        <f t="shared" ca="1" si="77"/>
        <v/>
      </c>
      <c r="AY125" s="8" t="str">
        <f t="shared" ca="1" si="78"/>
        <v/>
      </c>
      <c r="AZ125" s="29" t="str">
        <f t="shared" ca="1" si="79"/>
        <v/>
      </c>
      <c r="BB125" s="12" t="str">
        <f t="shared" ca="1" si="80"/>
        <v/>
      </c>
      <c r="BC125" s="8" t="str">
        <f t="shared" ref="BC125:BC156" ca="1" si="106">IF(COUNTBLANK(O125)&lt;1,IF(SUM(BB111:BB125)&gt;14,1,""),"")</f>
        <v/>
      </c>
      <c r="BD125" s="8">
        <f t="shared" ca="1" si="81"/>
        <v>1</v>
      </c>
      <c r="BE125" s="8" t="str">
        <f ca="1">IF(COUNTBLANK(O125)&lt;1,IF(SUM(BD111:BD125)&gt;14,1,""),"")</f>
        <v/>
      </c>
      <c r="BF125" s="8" t="str">
        <f t="shared" ca="1" si="82"/>
        <v/>
      </c>
      <c r="BG125" s="29" t="str">
        <f ca="1">IF(COUNTBLANK(U125)&lt;1,IF(SUM(BF111:BF125)&gt;14,1,""),"")</f>
        <v/>
      </c>
      <c r="BI125" s="12" t="str">
        <f t="shared" ca="1" si="83"/>
        <v/>
      </c>
      <c r="BJ125" s="8" t="str">
        <f t="shared" ca="1" si="99"/>
        <v/>
      </c>
      <c r="BK125" s="8" t="str">
        <f t="shared" ca="1" si="84"/>
        <v/>
      </c>
      <c r="BL125" s="8" t="str">
        <f t="shared" ca="1" si="100"/>
        <v/>
      </c>
      <c r="BM125" s="8" t="str">
        <f t="shared" ca="1" si="85"/>
        <v/>
      </c>
      <c r="BN125" s="29" t="str">
        <f t="shared" ca="1" si="101"/>
        <v/>
      </c>
    </row>
    <row r="126" spans="1:66" x14ac:dyDescent="0.35">
      <c r="C126" s="44">
        <f t="shared" si="63"/>
        <v>16</v>
      </c>
      <c r="D126" s="66">
        <v>16</v>
      </c>
      <c r="E126" s="10">
        <f t="shared" si="90"/>
        <v>8</v>
      </c>
      <c r="F126" s="9">
        <f t="shared" si="91"/>
        <v>6</v>
      </c>
      <c r="G126" s="8">
        <f t="shared" si="92"/>
        <v>4</v>
      </c>
      <c r="H126" s="8">
        <f t="shared" si="93"/>
        <v>4</v>
      </c>
      <c r="I126" s="29">
        <f t="shared" si="96"/>
        <v>3</v>
      </c>
      <c r="K126" s="59"/>
      <c r="L126" s="78"/>
      <c r="M126" s="60" t="s">
        <v>100</v>
      </c>
      <c r="N126" s="60">
        <f t="shared" si="64"/>
        <v>1</v>
      </c>
      <c r="O126" s="79">
        <f t="shared" ca="1" si="65"/>
        <v>168.88</v>
      </c>
      <c r="R126" s="83" t="s">
        <v>309</v>
      </c>
      <c r="S126" s="60" t="s">
        <v>95</v>
      </c>
      <c r="T126" s="60">
        <f t="shared" si="66"/>
        <v>1</v>
      </c>
      <c r="U126" s="29">
        <f t="shared" ca="1" si="62"/>
        <v>1.3400000000000034</v>
      </c>
      <c r="W126" s="83" t="str">
        <f t="shared" ca="1" si="67"/>
        <v/>
      </c>
      <c r="X126" s="89" t="str">
        <f t="shared" ca="1" si="68"/>
        <v/>
      </c>
      <c r="Y126" s="29" t="str">
        <f t="shared" ca="1" si="69"/>
        <v/>
      </c>
      <c r="Z126" s="13"/>
      <c r="AA126" s="83" t="str">
        <f t="shared" ca="1" si="70"/>
        <v/>
      </c>
      <c r="AB126" s="8" t="str">
        <f t="shared" ca="1" si="97"/>
        <v/>
      </c>
      <c r="AC126" s="58">
        <f t="shared" ca="1" si="71"/>
        <v>1</v>
      </c>
      <c r="AD126" s="8" t="str">
        <f t="shared" ca="1" si="102"/>
        <v/>
      </c>
      <c r="AE126" s="13">
        <f t="shared" ca="1" si="72"/>
        <v>1</v>
      </c>
      <c r="AF126" s="8" t="str">
        <f t="shared" ca="1" si="98"/>
        <v/>
      </c>
      <c r="AG126" s="13" t="str">
        <f t="shared" ca="1" si="73"/>
        <v/>
      </c>
      <c r="AH126" s="29" t="str">
        <f t="shared" ca="1" si="103"/>
        <v/>
      </c>
      <c r="AJ126" s="12">
        <f t="shared" ca="1" si="86"/>
        <v>-1</v>
      </c>
      <c r="AK126" s="8" t="str">
        <f t="shared" ca="1" si="94"/>
        <v/>
      </c>
      <c r="AL126" s="8">
        <f t="shared" ca="1" si="87"/>
        <v>1</v>
      </c>
      <c r="AM126" s="29" t="str">
        <f t="shared" ca="1" si="95"/>
        <v/>
      </c>
      <c r="AN126" s="13"/>
      <c r="AO126" s="12">
        <f t="shared" ca="1" si="88"/>
        <v>1</v>
      </c>
      <c r="AP126" s="8">
        <f t="shared" ca="1" si="104"/>
        <v>2</v>
      </c>
      <c r="AQ126" s="8">
        <f t="shared" ca="1" si="89"/>
        <v>-1</v>
      </c>
      <c r="AR126" s="29">
        <f t="shared" ca="1" si="105"/>
        <v>6</v>
      </c>
      <c r="AT126" s="12" t="str">
        <f t="shared" ca="1" si="74"/>
        <v/>
      </c>
      <c r="AU126" s="8" t="str">
        <f t="shared" ca="1" si="75"/>
        <v/>
      </c>
      <c r="AV126" s="29" t="str">
        <f t="shared" ca="1" si="76"/>
        <v/>
      </c>
      <c r="AX126" s="12" t="str">
        <f t="shared" ca="1" si="77"/>
        <v/>
      </c>
      <c r="AY126" s="8">
        <f t="shared" ca="1" si="78"/>
        <v>1</v>
      </c>
      <c r="AZ126" s="29" t="str">
        <f t="shared" ca="1" si="79"/>
        <v/>
      </c>
      <c r="BB126" s="12" t="str">
        <f t="shared" ca="1" si="80"/>
        <v/>
      </c>
      <c r="BC126" s="8" t="str">
        <f t="shared" ca="1" si="106"/>
        <v/>
      </c>
      <c r="BD126" s="8" t="str">
        <f t="shared" ca="1" si="81"/>
        <v/>
      </c>
      <c r="BE126" s="8" t="str">
        <f t="shared" ref="BE126:BE189" ca="1" si="107">IF(COUNTBLANK(O126)&lt;1,IF(SUM(BD112:BD126)&gt;14,1,""),"")</f>
        <v/>
      </c>
      <c r="BF126" s="8">
        <f t="shared" ca="1" si="82"/>
        <v>1</v>
      </c>
      <c r="BG126" s="29" t="str">
        <f t="shared" ref="BG126:BG189" ca="1" si="108">IF(COUNTBLANK(U126)&lt;1,IF(SUM(BF112:BF126)&gt;14,1,""),"")</f>
        <v/>
      </c>
      <c r="BI126" s="12" t="str">
        <f t="shared" ca="1" si="83"/>
        <v/>
      </c>
      <c r="BJ126" s="8" t="str">
        <f t="shared" ca="1" si="99"/>
        <v/>
      </c>
      <c r="BK126" s="8">
        <f t="shared" ca="1" si="84"/>
        <v>1</v>
      </c>
      <c r="BL126" s="8" t="str">
        <f t="shared" ca="1" si="100"/>
        <v/>
      </c>
      <c r="BM126" s="8" t="str">
        <f t="shared" ca="1" si="85"/>
        <v/>
      </c>
      <c r="BN126" s="29" t="str">
        <f t="shared" ca="1" si="101"/>
        <v/>
      </c>
    </row>
    <row r="127" spans="1:66" x14ac:dyDescent="0.35">
      <c r="C127" s="44">
        <f t="shared" si="63"/>
        <v>17</v>
      </c>
      <c r="D127" s="66">
        <v>17</v>
      </c>
      <c r="E127" s="10">
        <f t="shared" si="90"/>
        <v>9</v>
      </c>
      <c r="F127" s="9">
        <f t="shared" si="91"/>
        <v>6</v>
      </c>
      <c r="G127" s="8">
        <f t="shared" si="92"/>
        <v>5</v>
      </c>
      <c r="H127" s="8">
        <f t="shared" si="93"/>
        <v>4</v>
      </c>
      <c r="I127" s="29">
        <f t="shared" si="96"/>
        <v>3</v>
      </c>
      <c r="L127" s="78"/>
      <c r="M127" s="60" t="s">
        <v>102</v>
      </c>
      <c r="N127" s="60">
        <f t="shared" si="64"/>
        <v>1</v>
      </c>
      <c r="O127" s="79">
        <f t="shared" ca="1" si="65"/>
        <v>170.43</v>
      </c>
      <c r="R127" s="83" t="s">
        <v>309</v>
      </c>
      <c r="S127" s="60" t="s">
        <v>98</v>
      </c>
      <c r="T127" s="60">
        <f t="shared" si="66"/>
        <v>1</v>
      </c>
      <c r="U127" s="29">
        <f t="shared" ca="1" si="62"/>
        <v>1.5500000000000114</v>
      </c>
      <c r="W127" s="83" t="str">
        <f t="shared" ca="1" si="67"/>
        <v/>
      </c>
      <c r="X127" s="89" t="str">
        <f t="shared" ca="1" si="68"/>
        <v/>
      </c>
      <c r="Y127" s="29" t="str">
        <f t="shared" ca="1" si="69"/>
        <v/>
      </c>
      <c r="Z127" s="13"/>
      <c r="AA127" s="83" t="str">
        <f t="shared" ca="1" si="70"/>
        <v/>
      </c>
      <c r="AB127" s="8" t="str">
        <f t="shared" ca="1" si="97"/>
        <v/>
      </c>
      <c r="AC127" s="58">
        <f t="shared" ca="1" si="71"/>
        <v>1</v>
      </c>
      <c r="AD127" s="8" t="str">
        <f t="shared" ca="1" si="102"/>
        <v/>
      </c>
      <c r="AE127" s="13">
        <f t="shared" ca="1" si="72"/>
        <v>1</v>
      </c>
      <c r="AF127" s="8" t="str">
        <f t="shared" ca="1" si="98"/>
        <v/>
      </c>
      <c r="AG127" s="13" t="str">
        <f t="shared" ca="1" si="73"/>
        <v/>
      </c>
      <c r="AH127" s="29" t="str">
        <f t="shared" ca="1" si="103"/>
        <v/>
      </c>
      <c r="AJ127" s="12">
        <f t="shared" ca="1" si="86"/>
        <v>1</v>
      </c>
      <c r="AK127" s="8" t="str">
        <f t="shared" ca="1" si="94"/>
        <v/>
      </c>
      <c r="AL127" s="8">
        <f t="shared" ca="1" si="87"/>
        <v>1</v>
      </c>
      <c r="AM127" s="29" t="str">
        <f t="shared" ca="1" si="95"/>
        <v/>
      </c>
      <c r="AN127" s="13"/>
      <c r="AO127" s="12">
        <f t="shared" ca="1" si="88"/>
        <v>-1</v>
      </c>
      <c r="AP127" s="8">
        <f t="shared" ca="1" si="104"/>
        <v>2</v>
      </c>
      <c r="AQ127" s="8">
        <f t="shared" ca="1" si="89"/>
        <v>-1</v>
      </c>
      <c r="AR127" s="29">
        <f t="shared" ca="1" si="105"/>
        <v>6</v>
      </c>
      <c r="AT127" s="12" t="str">
        <f t="shared" ca="1" si="74"/>
        <v/>
      </c>
      <c r="AU127" s="8" t="str">
        <f t="shared" ca="1" si="75"/>
        <v/>
      </c>
      <c r="AV127" s="29" t="str">
        <f t="shared" ca="1" si="76"/>
        <v/>
      </c>
      <c r="AX127" s="12" t="str">
        <f t="shared" ca="1" si="77"/>
        <v/>
      </c>
      <c r="AY127" s="8" t="str">
        <f t="shared" ca="1" si="78"/>
        <v/>
      </c>
      <c r="AZ127" s="29" t="str">
        <f t="shared" ca="1" si="79"/>
        <v/>
      </c>
      <c r="BB127" s="12" t="str">
        <f t="shared" ca="1" si="80"/>
        <v/>
      </c>
      <c r="BC127" s="8" t="str">
        <f t="shared" ca="1" si="106"/>
        <v/>
      </c>
      <c r="BD127" s="8">
        <f t="shared" ca="1" si="81"/>
        <v>1</v>
      </c>
      <c r="BE127" s="8" t="str">
        <f t="shared" ca="1" si="107"/>
        <v/>
      </c>
      <c r="BF127" s="8">
        <f t="shared" ca="1" si="82"/>
        <v>1</v>
      </c>
      <c r="BG127" s="29" t="str">
        <f t="shared" ca="1" si="108"/>
        <v/>
      </c>
      <c r="BI127" s="12" t="str">
        <f t="shared" ca="1" si="83"/>
        <v/>
      </c>
      <c r="BJ127" s="8" t="str">
        <f t="shared" ca="1" si="99"/>
        <v/>
      </c>
      <c r="BK127" s="8" t="str">
        <f t="shared" ca="1" si="84"/>
        <v/>
      </c>
      <c r="BL127" s="8" t="str">
        <f t="shared" ca="1" si="100"/>
        <v/>
      </c>
      <c r="BM127" s="8" t="str">
        <f t="shared" ca="1" si="85"/>
        <v/>
      </c>
      <c r="BN127" s="29" t="str">
        <f t="shared" ca="1" si="101"/>
        <v/>
      </c>
    </row>
    <row r="128" spans="1:66" x14ac:dyDescent="0.35">
      <c r="C128" s="44">
        <f t="shared" si="63"/>
        <v>18</v>
      </c>
      <c r="D128" s="66">
        <v>18</v>
      </c>
      <c r="E128" s="10">
        <f t="shared" si="90"/>
        <v>9</v>
      </c>
      <c r="F128" s="9">
        <f t="shared" si="91"/>
        <v>6</v>
      </c>
      <c r="G128" s="8">
        <f t="shared" si="92"/>
        <v>5</v>
      </c>
      <c r="H128" s="8">
        <f t="shared" si="93"/>
        <v>4</v>
      </c>
      <c r="I128" s="29">
        <f t="shared" si="96"/>
        <v>3</v>
      </c>
      <c r="L128" s="78"/>
      <c r="M128" s="60" t="s">
        <v>105</v>
      </c>
      <c r="N128" s="60">
        <f t="shared" si="64"/>
        <v>1</v>
      </c>
      <c r="O128" s="79">
        <f t="shared" ca="1" si="65"/>
        <v>170.59</v>
      </c>
      <c r="R128" s="83" t="s">
        <v>309</v>
      </c>
      <c r="S128" s="60" t="s">
        <v>100</v>
      </c>
      <c r="T128" s="60">
        <f t="shared" si="66"/>
        <v>1</v>
      </c>
      <c r="U128" s="29">
        <f t="shared" ca="1" si="62"/>
        <v>0.15999999999999659</v>
      </c>
      <c r="W128" s="83" t="str">
        <f t="shared" ca="1" si="67"/>
        <v/>
      </c>
      <c r="X128" s="89" t="str">
        <f t="shared" ca="1" si="68"/>
        <v/>
      </c>
      <c r="Y128" s="29" t="str">
        <f t="shared" ca="1" si="69"/>
        <v/>
      </c>
      <c r="Z128" s="13"/>
      <c r="AA128" s="83" t="str">
        <f t="shared" ca="1" si="70"/>
        <v/>
      </c>
      <c r="AB128" s="8" t="str">
        <f t="shared" ca="1" si="97"/>
        <v/>
      </c>
      <c r="AC128" s="58">
        <f t="shared" ca="1" si="71"/>
        <v>1</v>
      </c>
      <c r="AD128" s="8">
        <f t="shared" ca="1" si="102"/>
        <v>1</v>
      </c>
      <c r="AE128" s="13" t="str">
        <f t="shared" ca="1" si="72"/>
        <v/>
      </c>
      <c r="AF128" s="8" t="str">
        <f t="shared" ca="1" si="98"/>
        <v/>
      </c>
      <c r="AG128" s="13">
        <f t="shared" ca="1" si="73"/>
        <v>1</v>
      </c>
      <c r="AH128" s="29" t="str">
        <f t="shared" ca="1" si="103"/>
        <v/>
      </c>
      <c r="AJ128" s="12">
        <f t="shared" ca="1" si="86"/>
        <v>1</v>
      </c>
      <c r="AK128" s="8" t="str">
        <f t="shared" ca="1" si="94"/>
        <v/>
      </c>
      <c r="AL128" s="8">
        <f t="shared" ca="1" si="87"/>
        <v>-1</v>
      </c>
      <c r="AM128" s="29" t="str">
        <f t="shared" ca="1" si="95"/>
        <v/>
      </c>
      <c r="AN128" s="13"/>
      <c r="AO128" s="12">
        <f t="shared" ca="1" si="88"/>
        <v>-1</v>
      </c>
      <c r="AP128" s="8">
        <f t="shared" ca="1" si="104"/>
        <v>2</v>
      </c>
      <c r="AQ128" s="8">
        <f t="shared" ca="1" si="89"/>
        <v>1</v>
      </c>
      <c r="AR128" s="29">
        <f t="shared" ca="1" si="105"/>
        <v>6</v>
      </c>
      <c r="AT128" s="12" t="str">
        <f t="shared" ca="1" si="74"/>
        <v/>
      </c>
      <c r="AU128" s="8" t="str">
        <f t="shared" ca="1" si="75"/>
        <v/>
      </c>
      <c r="AV128" s="29" t="str">
        <f t="shared" ca="1" si="76"/>
        <v/>
      </c>
      <c r="AX128" s="12" t="str">
        <f t="shared" ca="1" si="77"/>
        <v/>
      </c>
      <c r="AY128" s="8" t="str">
        <f t="shared" ca="1" si="78"/>
        <v/>
      </c>
      <c r="AZ128" s="29" t="str">
        <f t="shared" ca="1" si="79"/>
        <v/>
      </c>
      <c r="BB128" s="12" t="str">
        <f t="shared" ca="1" si="80"/>
        <v/>
      </c>
      <c r="BC128" s="8" t="str">
        <f t="shared" ca="1" si="106"/>
        <v/>
      </c>
      <c r="BD128" s="8">
        <f t="shared" ca="1" si="81"/>
        <v>1</v>
      </c>
      <c r="BE128" s="8" t="str">
        <f t="shared" ca="1" si="107"/>
        <v/>
      </c>
      <c r="BF128" s="8" t="str">
        <f t="shared" ca="1" si="82"/>
        <v/>
      </c>
      <c r="BG128" s="29" t="str">
        <f t="shared" ca="1" si="108"/>
        <v/>
      </c>
      <c r="BI128" s="12" t="str">
        <f t="shared" ca="1" si="83"/>
        <v/>
      </c>
      <c r="BJ128" s="8" t="str">
        <f t="shared" ca="1" si="99"/>
        <v/>
      </c>
      <c r="BK128" s="8" t="str">
        <f t="shared" ca="1" si="84"/>
        <v/>
      </c>
      <c r="BL128" s="8" t="str">
        <f t="shared" ca="1" si="100"/>
        <v/>
      </c>
      <c r="BM128" s="8" t="str">
        <f t="shared" ca="1" si="85"/>
        <v/>
      </c>
      <c r="BN128" s="29" t="str">
        <f t="shared" ca="1" si="101"/>
        <v/>
      </c>
    </row>
    <row r="129" spans="3:66" x14ac:dyDescent="0.35">
      <c r="C129" s="44">
        <f t="shared" si="63"/>
        <v>19</v>
      </c>
      <c r="D129" s="66">
        <v>19</v>
      </c>
      <c r="E129" s="10">
        <f t="shared" si="90"/>
        <v>10</v>
      </c>
      <c r="F129" s="9">
        <f t="shared" si="91"/>
        <v>7</v>
      </c>
      <c r="G129" s="8">
        <f t="shared" si="92"/>
        <v>5</v>
      </c>
      <c r="H129" s="8">
        <f t="shared" si="93"/>
        <v>4</v>
      </c>
      <c r="I129" s="29">
        <f t="shared" si="96"/>
        <v>4</v>
      </c>
      <c r="L129" s="78"/>
      <c r="M129" s="60" t="s">
        <v>108</v>
      </c>
      <c r="N129" s="60">
        <f t="shared" si="64"/>
        <v>1</v>
      </c>
      <c r="O129" s="79">
        <f t="shared" ca="1" si="65"/>
        <v>171.13</v>
      </c>
      <c r="R129" s="83" t="s">
        <v>309</v>
      </c>
      <c r="S129" s="60" t="s">
        <v>102</v>
      </c>
      <c r="T129" s="60">
        <f t="shared" si="66"/>
        <v>1</v>
      </c>
      <c r="U129" s="29">
        <f t="shared" ca="1" si="62"/>
        <v>0.53999999999999204</v>
      </c>
      <c r="W129" s="83" t="str">
        <f t="shared" ca="1" si="67"/>
        <v/>
      </c>
      <c r="X129" s="89" t="str">
        <f t="shared" ca="1" si="68"/>
        <v/>
      </c>
      <c r="Y129" s="29" t="str">
        <f t="shared" ca="1" si="69"/>
        <v/>
      </c>
      <c r="Z129" s="13"/>
      <c r="AA129" s="83">
        <f t="shared" ca="1" si="70"/>
        <v>1</v>
      </c>
      <c r="AB129" s="8" t="str">
        <f t="shared" ca="1" si="97"/>
        <v/>
      </c>
      <c r="AC129" s="58" t="str">
        <f t="shared" ca="1" si="71"/>
        <v/>
      </c>
      <c r="AD129" s="8" t="str">
        <f t="shared" ca="1" si="102"/>
        <v/>
      </c>
      <c r="AE129" s="13" t="str">
        <f t="shared" ca="1" si="72"/>
        <v/>
      </c>
      <c r="AF129" s="8" t="str">
        <f t="shared" ca="1" si="98"/>
        <v/>
      </c>
      <c r="AG129" s="13">
        <f t="shared" ca="1" si="73"/>
        <v>1</v>
      </c>
      <c r="AH129" s="29" t="str">
        <f t="shared" ca="1" si="103"/>
        <v/>
      </c>
      <c r="AJ129" s="12">
        <f t="shared" ca="1" si="86"/>
        <v>1</v>
      </c>
      <c r="AK129" s="8" t="str">
        <f t="shared" ca="1" si="94"/>
        <v/>
      </c>
      <c r="AL129" s="8">
        <f t="shared" ca="1" si="87"/>
        <v>1</v>
      </c>
      <c r="AM129" s="29" t="str">
        <f t="shared" ca="1" si="95"/>
        <v/>
      </c>
      <c r="AN129" s="13"/>
      <c r="AO129" s="12">
        <f t="shared" ca="1" si="88"/>
        <v>-1</v>
      </c>
      <c r="AP129" s="8">
        <f t="shared" ca="1" si="104"/>
        <v>4</v>
      </c>
      <c r="AQ129" s="8">
        <f t="shared" ca="1" si="89"/>
        <v>-1</v>
      </c>
      <c r="AR129" s="29">
        <f t="shared" ca="1" si="105"/>
        <v>4</v>
      </c>
      <c r="AT129" s="12" t="str">
        <f t="shared" ca="1" si="74"/>
        <v/>
      </c>
      <c r="AU129" s="8" t="str">
        <f t="shared" ca="1" si="75"/>
        <v/>
      </c>
      <c r="AV129" s="29" t="str">
        <f t="shared" ca="1" si="76"/>
        <v/>
      </c>
      <c r="AX129" s="12" t="str">
        <f t="shared" ca="1" si="77"/>
        <v/>
      </c>
      <c r="AY129" s="8" t="str">
        <f t="shared" ca="1" si="78"/>
        <v/>
      </c>
      <c r="AZ129" s="29" t="str">
        <f t="shared" ca="1" si="79"/>
        <v/>
      </c>
      <c r="BB129" s="12">
        <f t="shared" ca="1" si="80"/>
        <v>1</v>
      </c>
      <c r="BC129" s="8" t="str">
        <f t="shared" ca="1" si="106"/>
        <v/>
      </c>
      <c r="BD129" s="8" t="str">
        <f t="shared" ca="1" si="81"/>
        <v/>
      </c>
      <c r="BE129" s="8" t="str">
        <f t="shared" ca="1" si="107"/>
        <v/>
      </c>
      <c r="BF129" s="8" t="str">
        <f t="shared" ca="1" si="82"/>
        <v/>
      </c>
      <c r="BG129" s="29" t="str">
        <f t="shared" ca="1" si="108"/>
        <v/>
      </c>
      <c r="BI129" s="12" t="str">
        <f t="shared" ca="1" si="83"/>
        <v/>
      </c>
      <c r="BJ129" s="8" t="str">
        <f t="shared" ca="1" si="99"/>
        <v/>
      </c>
      <c r="BK129" s="8" t="str">
        <f t="shared" ca="1" si="84"/>
        <v/>
      </c>
      <c r="BL129" s="8" t="str">
        <f t="shared" ca="1" si="100"/>
        <v/>
      </c>
      <c r="BM129" s="8" t="str">
        <f t="shared" ca="1" si="85"/>
        <v/>
      </c>
      <c r="BN129" s="29" t="str">
        <f t="shared" ca="1" si="101"/>
        <v/>
      </c>
    </row>
    <row r="130" spans="3:66" x14ac:dyDescent="0.35">
      <c r="C130" s="44">
        <f t="shared" si="63"/>
        <v>20</v>
      </c>
      <c r="D130" s="66">
        <v>20</v>
      </c>
      <c r="E130" s="10">
        <f t="shared" si="90"/>
        <v>10</v>
      </c>
      <c r="F130" s="9">
        <f t="shared" si="91"/>
        <v>7</v>
      </c>
      <c r="G130" s="8">
        <f t="shared" si="92"/>
        <v>5</v>
      </c>
      <c r="H130" s="8">
        <f t="shared" si="93"/>
        <v>4</v>
      </c>
      <c r="I130" s="29">
        <f t="shared" si="96"/>
        <v>4</v>
      </c>
      <c r="K130" s="59"/>
      <c r="L130" s="78"/>
      <c r="M130" s="60" t="s">
        <v>111</v>
      </c>
      <c r="N130" s="60">
        <f t="shared" si="64"/>
        <v>1</v>
      </c>
      <c r="O130" s="79">
        <f t="shared" ca="1" si="65"/>
        <v>170.63</v>
      </c>
      <c r="R130" s="83" t="s">
        <v>309</v>
      </c>
      <c r="S130" s="60" t="s">
        <v>105</v>
      </c>
      <c r="T130" s="60">
        <f t="shared" si="66"/>
        <v>1</v>
      </c>
      <c r="U130" s="29">
        <f t="shared" ca="1" si="62"/>
        <v>0.5</v>
      </c>
      <c r="W130" s="83" t="str">
        <f t="shared" ca="1" si="67"/>
        <v/>
      </c>
      <c r="X130" s="89" t="str">
        <f t="shared" ca="1" si="68"/>
        <v/>
      </c>
      <c r="Y130" s="29" t="str">
        <f t="shared" ca="1" si="69"/>
        <v/>
      </c>
      <c r="Z130" s="13"/>
      <c r="AA130" s="83" t="str">
        <f t="shared" ca="1" si="70"/>
        <v/>
      </c>
      <c r="AB130" s="8" t="str">
        <f t="shared" ca="1" si="97"/>
        <v/>
      </c>
      <c r="AC130" s="58">
        <f t="shared" ca="1" si="71"/>
        <v>1</v>
      </c>
      <c r="AD130" s="8" t="str">
        <f t="shared" ca="1" si="102"/>
        <v/>
      </c>
      <c r="AE130" s="13" t="str">
        <f t="shared" ca="1" si="72"/>
        <v/>
      </c>
      <c r="AF130" s="8" t="str">
        <f t="shared" ca="1" si="98"/>
        <v/>
      </c>
      <c r="AG130" s="13">
        <f t="shared" ca="1" si="73"/>
        <v>1</v>
      </c>
      <c r="AH130" s="29" t="str">
        <f t="shared" ca="1" si="103"/>
        <v/>
      </c>
      <c r="AJ130" s="12">
        <f t="shared" ca="1" si="86"/>
        <v>-1</v>
      </c>
      <c r="AK130" s="8" t="str">
        <f t="shared" ca="1" si="94"/>
        <v/>
      </c>
      <c r="AL130" s="8">
        <f t="shared" ca="1" si="87"/>
        <v>-1</v>
      </c>
      <c r="AM130" s="29" t="str">
        <f t="shared" ca="1" si="95"/>
        <v/>
      </c>
      <c r="AN130" s="13"/>
      <c r="AO130" s="12">
        <f t="shared" ca="1" si="88"/>
        <v>1</v>
      </c>
      <c r="AP130" s="8">
        <f t="shared" ca="1" si="104"/>
        <v>4</v>
      </c>
      <c r="AQ130" s="8">
        <f t="shared" ca="1" si="89"/>
        <v>1</v>
      </c>
      <c r="AR130" s="29">
        <f t="shared" ca="1" si="105"/>
        <v>2</v>
      </c>
      <c r="AT130" s="12" t="str">
        <f t="shared" ca="1" si="74"/>
        <v/>
      </c>
      <c r="AU130" s="8" t="str">
        <f t="shared" ca="1" si="75"/>
        <v/>
      </c>
      <c r="AV130" s="29" t="str">
        <f t="shared" ca="1" si="76"/>
        <v/>
      </c>
      <c r="AX130" s="12" t="str">
        <f t="shared" ca="1" si="77"/>
        <v/>
      </c>
      <c r="AY130" s="8" t="str">
        <f t="shared" ca="1" si="78"/>
        <v/>
      </c>
      <c r="AZ130" s="29" t="str">
        <f t="shared" ca="1" si="79"/>
        <v/>
      </c>
      <c r="BB130" s="12" t="str">
        <f t="shared" ca="1" si="80"/>
        <v/>
      </c>
      <c r="BC130" s="8" t="str">
        <f t="shared" ca="1" si="106"/>
        <v/>
      </c>
      <c r="BD130" s="8">
        <f t="shared" ca="1" si="81"/>
        <v>1</v>
      </c>
      <c r="BE130" s="8" t="str">
        <f t="shared" ca="1" si="107"/>
        <v/>
      </c>
      <c r="BF130" s="8" t="str">
        <f t="shared" ca="1" si="82"/>
        <v/>
      </c>
      <c r="BG130" s="29" t="str">
        <f t="shared" ca="1" si="108"/>
        <v/>
      </c>
      <c r="BI130" s="12" t="str">
        <f t="shared" ca="1" si="83"/>
        <v/>
      </c>
      <c r="BJ130" s="8" t="str">
        <f t="shared" ca="1" si="99"/>
        <v/>
      </c>
      <c r="BK130" s="8" t="str">
        <f t="shared" ca="1" si="84"/>
        <v/>
      </c>
      <c r="BL130" s="8" t="str">
        <f t="shared" ca="1" si="100"/>
        <v/>
      </c>
      <c r="BM130" s="8" t="str">
        <f t="shared" ca="1" si="85"/>
        <v/>
      </c>
      <c r="BN130" s="29" t="str">
        <f t="shared" ca="1" si="101"/>
        <v/>
      </c>
    </row>
    <row r="131" spans="3:66" x14ac:dyDescent="0.35">
      <c r="C131" s="44">
        <f t="shared" si="63"/>
        <v>21</v>
      </c>
      <c r="D131" s="66">
        <v>21</v>
      </c>
      <c r="E131" s="10">
        <f t="shared" si="90"/>
        <v>11</v>
      </c>
      <c r="F131" s="9">
        <f t="shared" si="91"/>
        <v>7</v>
      </c>
      <c r="G131" s="8">
        <f t="shared" si="92"/>
        <v>6</v>
      </c>
      <c r="H131" s="8">
        <f t="shared" si="93"/>
        <v>5</v>
      </c>
      <c r="I131" s="29">
        <f t="shared" si="96"/>
        <v>4</v>
      </c>
      <c r="L131" s="78" t="s">
        <v>312</v>
      </c>
      <c r="M131" s="60" t="s">
        <v>312</v>
      </c>
      <c r="N131" s="60">
        <f t="shared" si="64"/>
        <v>1</v>
      </c>
      <c r="O131" s="79">
        <f t="shared" ca="1" si="65"/>
        <v>170.67</v>
      </c>
      <c r="R131" s="83" t="s">
        <v>309</v>
      </c>
      <c r="S131" s="60" t="s">
        <v>108</v>
      </c>
      <c r="T131" s="60">
        <f t="shared" si="66"/>
        <v>1</v>
      </c>
      <c r="U131" s="29">
        <f t="shared" ca="1" si="62"/>
        <v>3.9999999999992042E-2</v>
      </c>
      <c r="W131" s="83" t="str">
        <f t="shared" ca="1" si="67"/>
        <v/>
      </c>
      <c r="X131" s="89" t="str">
        <f t="shared" ca="1" si="68"/>
        <v/>
      </c>
      <c r="Y131" s="29" t="str">
        <f t="shared" ca="1" si="69"/>
        <v/>
      </c>
      <c r="Z131" s="13"/>
      <c r="AA131" s="83" t="str">
        <f t="shared" ca="1" si="70"/>
        <v/>
      </c>
      <c r="AB131" s="8" t="str">
        <f t="shared" ca="1" si="97"/>
        <v/>
      </c>
      <c r="AC131" s="58">
        <f t="shared" ca="1" si="71"/>
        <v>1</v>
      </c>
      <c r="AD131" s="8" t="str">
        <f t="shared" ca="1" si="102"/>
        <v/>
      </c>
      <c r="AE131" s="13" t="str">
        <f t="shared" ca="1" si="72"/>
        <v/>
      </c>
      <c r="AF131" s="8" t="str">
        <f t="shared" ca="1" si="98"/>
        <v/>
      </c>
      <c r="AG131" s="13">
        <f t="shared" ca="1" si="73"/>
        <v>1</v>
      </c>
      <c r="AH131" s="29" t="str">
        <f t="shared" ca="1" si="103"/>
        <v/>
      </c>
      <c r="AJ131" s="12">
        <f t="shared" ca="1" si="86"/>
        <v>1</v>
      </c>
      <c r="AK131" s="8" t="str">
        <f t="shared" ca="1" si="94"/>
        <v/>
      </c>
      <c r="AL131" s="8">
        <f t="shared" ca="1" si="87"/>
        <v>-1</v>
      </c>
      <c r="AM131" s="29" t="str">
        <f t="shared" ca="1" si="95"/>
        <v/>
      </c>
      <c r="AN131" s="13"/>
      <c r="AO131" s="12">
        <f t="shared" ca="1" si="88"/>
        <v>-1</v>
      </c>
      <c r="AP131" s="8">
        <f t="shared" ca="1" si="104"/>
        <v>6</v>
      </c>
      <c r="AQ131" s="8">
        <f t="shared" ca="1" si="89"/>
        <v>1</v>
      </c>
      <c r="AR131" s="29">
        <f t="shared" ca="1" si="105"/>
        <v>4</v>
      </c>
      <c r="AT131" s="12" t="str">
        <f t="shared" ca="1" si="74"/>
        <v/>
      </c>
      <c r="AU131" s="8" t="str">
        <f t="shared" ca="1" si="75"/>
        <v/>
      </c>
      <c r="AV131" s="29" t="str">
        <f t="shared" ca="1" si="76"/>
        <v/>
      </c>
      <c r="AX131" s="12" t="str">
        <f t="shared" ca="1" si="77"/>
        <v/>
      </c>
      <c r="AY131" s="8" t="str">
        <f t="shared" ca="1" si="78"/>
        <v/>
      </c>
      <c r="AZ131" s="29" t="str">
        <f t="shared" ca="1" si="79"/>
        <v/>
      </c>
      <c r="BB131" s="12" t="str">
        <f t="shared" ca="1" si="80"/>
        <v/>
      </c>
      <c r="BC131" s="8" t="str">
        <f t="shared" ca="1" si="106"/>
        <v/>
      </c>
      <c r="BD131" s="8">
        <f t="shared" ca="1" si="81"/>
        <v>1</v>
      </c>
      <c r="BE131" s="8" t="str">
        <f t="shared" ca="1" si="107"/>
        <v/>
      </c>
      <c r="BF131" s="8" t="str">
        <f t="shared" ca="1" si="82"/>
        <v/>
      </c>
      <c r="BG131" s="29" t="str">
        <f t="shared" ca="1" si="108"/>
        <v/>
      </c>
      <c r="BI131" s="12" t="str">
        <f t="shared" ca="1" si="83"/>
        <v/>
      </c>
      <c r="BJ131" s="8" t="str">
        <f t="shared" ca="1" si="99"/>
        <v/>
      </c>
      <c r="BK131" s="8" t="str">
        <f t="shared" ca="1" si="84"/>
        <v/>
      </c>
      <c r="BL131" s="8" t="str">
        <f t="shared" ca="1" si="100"/>
        <v/>
      </c>
      <c r="BM131" s="8" t="str">
        <f t="shared" ca="1" si="85"/>
        <v/>
      </c>
      <c r="BN131" s="29" t="str">
        <f t="shared" ca="1" si="101"/>
        <v/>
      </c>
    </row>
    <row r="132" spans="3:66" x14ac:dyDescent="0.35">
      <c r="C132" s="44">
        <f t="shared" si="63"/>
        <v>22</v>
      </c>
      <c r="D132" s="66">
        <v>22</v>
      </c>
      <c r="E132" s="10">
        <f t="shared" si="90"/>
        <v>11</v>
      </c>
      <c r="F132" s="9">
        <f t="shared" si="91"/>
        <v>8</v>
      </c>
      <c r="G132" s="8">
        <f t="shared" si="92"/>
        <v>6</v>
      </c>
      <c r="H132" s="8">
        <f t="shared" si="93"/>
        <v>5</v>
      </c>
      <c r="I132" s="29">
        <f t="shared" si="96"/>
        <v>4</v>
      </c>
      <c r="L132" s="78" t="s">
        <v>312</v>
      </c>
      <c r="M132" s="60" t="s">
        <v>313</v>
      </c>
      <c r="N132" s="60">
        <f t="shared" si="64"/>
        <v>1</v>
      </c>
      <c r="O132" s="79">
        <f t="shared" ca="1" si="65"/>
        <v>170.62</v>
      </c>
      <c r="R132" s="83" t="s">
        <v>309</v>
      </c>
      <c r="S132" s="60" t="s">
        <v>111</v>
      </c>
      <c r="T132" s="60">
        <f t="shared" si="66"/>
        <v>1</v>
      </c>
      <c r="U132" s="29">
        <f t="shared" ca="1" si="62"/>
        <v>4.9999999999982947E-2</v>
      </c>
      <c r="W132" s="83" t="str">
        <f t="shared" ca="1" si="67"/>
        <v/>
      </c>
      <c r="X132" s="89" t="str">
        <f t="shared" ca="1" si="68"/>
        <v/>
      </c>
      <c r="Y132" s="29" t="str">
        <f t="shared" ca="1" si="69"/>
        <v/>
      </c>
      <c r="Z132" s="13"/>
      <c r="AA132" s="83" t="str">
        <f t="shared" ca="1" si="70"/>
        <v/>
      </c>
      <c r="AB132" s="8" t="str">
        <f t="shared" ca="1" si="97"/>
        <v/>
      </c>
      <c r="AC132" s="58">
        <f t="shared" ca="1" si="71"/>
        <v>1</v>
      </c>
      <c r="AD132" s="8" t="str">
        <f t="shared" ca="1" si="102"/>
        <v/>
      </c>
      <c r="AE132" s="13" t="str">
        <f t="shared" ca="1" si="72"/>
        <v/>
      </c>
      <c r="AF132" s="8" t="str">
        <f t="shared" ca="1" si="98"/>
        <v/>
      </c>
      <c r="AG132" s="13">
        <f t="shared" ca="1" si="73"/>
        <v>1</v>
      </c>
      <c r="AH132" s="29" t="str">
        <f t="shared" ca="1" si="103"/>
        <v/>
      </c>
      <c r="AJ132" s="12">
        <f t="shared" ca="1" si="86"/>
        <v>-1</v>
      </c>
      <c r="AK132" s="8" t="str">
        <f t="shared" ca="1" si="94"/>
        <v/>
      </c>
      <c r="AL132" s="8">
        <f t="shared" ca="1" si="87"/>
        <v>1</v>
      </c>
      <c r="AM132" s="29" t="str">
        <f t="shared" ca="1" si="95"/>
        <v/>
      </c>
      <c r="AN132" s="13"/>
      <c r="AO132" s="12">
        <f t="shared" ca="1" si="88"/>
        <v>1</v>
      </c>
      <c r="AP132" s="8">
        <f t="shared" ca="1" si="104"/>
        <v>8</v>
      </c>
      <c r="AQ132" s="8">
        <f t="shared" ca="1" si="89"/>
        <v>-1</v>
      </c>
      <c r="AR132" s="29">
        <f t="shared" ca="1" si="105"/>
        <v>6</v>
      </c>
      <c r="AT132" s="12" t="str">
        <f t="shared" ca="1" si="74"/>
        <v/>
      </c>
      <c r="AU132" s="8" t="str">
        <f t="shared" ca="1" si="75"/>
        <v/>
      </c>
      <c r="AV132" s="29" t="str">
        <f t="shared" ca="1" si="76"/>
        <v/>
      </c>
      <c r="AX132" s="12" t="str">
        <f t="shared" ca="1" si="77"/>
        <v/>
      </c>
      <c r="AY132" s="8" t="str">
        <f t="shared" ca="1" si="78"/>
        <v/>
      </c>
      <c r="AZ132" s="29" t="str">
        <f t="shared" ca="1" si="79"/>
        <v/>
      </c>
      <c r="BB132" s="12" t="str">
        <f t="shared" ca="1" si="80"/>
        <v/>
      </c>
      <c r="BC132" s="8" t="str">
        <f t="shared" ca="1" si="106"/>
        <v/>
      </c>
      <c r="BD132" s="8">
        <f t="shared" ca="1" si="81"/>
        <v>1</v>
      </c>
      <c r="BE132" s="8" t="str">
        <f t="shared" ca="1" si="107"/>
        <v/>
      </c>
      <c r="BF132" s="8" t="str">
        <f t="shared" ca="1" si="82"/>
        <v/>
      </c>
      <c r="BG132" s="29" t="str">
        <f t="shared" ca="1" si="108"/>
        <v/>
      </c>
      <c r="BI132" s="12" t="str">
        <f t="shared" ca="1" si="83"/>
        <v/>
      </c>
      <c r="BJ132" s="8" t="str">
        <f t="shared" ca="1" si="99"/>
        <v/>
      </c>
      <c r="BK132" s="8" t="str">
        <f t="shared" ca="1" si="84"/>
        <v/>
      </c>
      <c r="BL132" s="8" t="str">
        <f t="shared" ca="1" si="100"/>
        <v/>
      </c>
      <c r="BM132" s="8" t="str">
        <f t="shared" ca="1" si="85"/>
        <v/>
      </c>
      <c r="BN132" s="29" t="str">
        <f t="shared" ca="1" si="101"/>
        <v/>
      </c>
    </row>
    <row r="133" spans="3:66" x14ac:dyDescent="0.35">
      <c r="C133" s="44">
        <f t="shared" si="63"/>
        <v>23</v>
      </c>
      <c r="D133" s="66">
        <v>23</v>
      </c>
      <c r="E133" s="10">
        <f t="shared" si="90"/>
        <v>12</v>
      </c>
      <c r="F133" s="9">
        <f t="shared" si="91"/>
        <v>8</v>
      </c>
      <c r="G133" s="8">
        <f t="shared" si="92"/>
        <v>6</v>
      </c>
      <c r="H133" s="8">
        <f t="shared" si="93"/>
        <v>5</v>
      </c>
      <c r="I133" s="29">
        <f t="shared" si="96"/>
        <v>4</v>
      </c>
      <c r="L133" s="78" t="s">
        <v>312</v>
      </c>
      <c r="M133" s="60" t="s">
        <v>314</v>
      </c>
      <c r="N133" s="60">
        <f t="shared" si="64"/>
        <v>1</v>
      </c>
      <c r="O133" s="79">
        <f t="shared" ca="1" si="65"/>
        <v>172.34</v>
      </c>
      <c r="R133" s="83" t="s">
        <v>310</v>
      </c>
      <c r="S133" s="60" t="s">
        <v>312</v>
      </c>
      <c r="T133" s="60">
        <f t="shared" si="66"/>
        <v>1</v>
      </c>
      <c r="U133" s="29">
        <f t="shared" ca="1" si="62"/>
        <v>1.7199999999999989</v>
      </c>
      <c r="W133" s="83" t="str">
        <f t="shared" ca="1" si="67"/>
        <v/>
      </c>
      <c r="X133" s="89" t="str">
        <f t="shared" ca="1" si="68"/>
        <v/>
      </c>
      <c r="Y133" s="29" t="str">
        <f t="shared" ca="1" si="69"/>
        <v/>
      </c>
      <c r="Z133" s="13"/>
      <c r="AA133" s="83">
        <f t="shared" ca="1" si="70"/>
        <v>1</v>
      </c>
      <c r="AB133" s="8" t="str">
        <f t="shared" ca="1" si="97"/>
        <v/>
      </c>
      <c r="AC133" s="58" t="str">
        <f t="shared" ca="1" si="71"/>
        <v/>
      </c>
      <c r="AD133" s="8" t="str">
        <f t="shared" ca="1" si="102"/>
        <v/>
      </c>
      <c r="AE133" s="13">
        <f t="shared" ca="1" si="72"/>
        <v>1</v>
      </c>
      <c r="AF133" s="8" t="str">
        <f t="shared" ca="1" si="98"/>
        <v/>
      </c>
      <c r="AG133" s="13" t="str">
        <f t="shared" ca="1" si="73"/>
        <v/>
      </c>
      <c r="AH133" s="29" t="str">
        <f t="shared" ca="1" si="103"/>
        <v/>
      </c>
      <c r="AJ133" s="12">
        <f t="shared" ca="1" si="86"/>
        <v>1</v>
      </c>
      <c r="AK133" s="8" t="str">
        <f t="shared" ca="1" si="94"/>
        <v/>
      </c>
      <c r="AL133" s="8">
        <f t="shared" ca="1" si="87"/>
        <v>1</v>
      </c>
      <c r="AM133" s="29" t="str">
        <f t="shared" ca="1" si="95"/>
        <v/>
      </c>
      <c r="AN133" s="13"/>
      <c r="AO133" s="12">
        <f t="shared" ca="1" si="88"/>
        <v>-1</v>
      </c>
      <c r="AP133" s="8">
        <f t="shared" ca="1" si="104"/>
        <v>8</v>
      </c>
      <c r="AQ133" s="8">
        <f t="shared" ca="1" si="89"/>
        <v>-1</v>
      </c>
      <c r="AR133" s="29">
        <f t="shared" ca="1" si="105"/>
        <v>4</v>
      </c>
      <c r="AT133" s="12" t="str">
        <f t="shared" ca="1" si="74"/>
        <v/>
      </c>
      <c r="AU133" s="8" t="str">
        <f t="shared" ca="1" si="75"/>
        <v/>
      </c>
      <c r="AV133" s="29" t="str">
        <f t="shared" ca="1" si="76"/>
        <v/>
      </c>
      <c r="AX133" s="12">
        <f t="shared" ca="1" si="77"/>
        <v>1</v>
      </c>
      <c r="AY133" s="8" t="str">
        <f t="shared" ca="1" si="78"/>
        <v/>
      </c>
      <c r="AZ133" s="29" t="str">
        <f t="shared" ca="1" si="79"/>
        <v/>
      </c>
      <c r="BB133" s="12" t="str">
        <f t="shared" ca="1" si="80"/>
        <v/>
      </c>
      <c r="BC133" s="8" t="str">
        <f t="shared" ca="1" si="106"/>
        <v/>
      </c>
      <c r="BD133" s="8" t="str">
        <f t="shared" ca="1" si="81"/>
        <v/>
      </c>
      <c r="BE133" s="8" t="str">
        <f t="shared" ca="1" si="107"/>
        <v/>
      </c>
      <c r="BF133" s="8">
        <f t="shared" ca="1" si="82"/>
        <v>1</v>
      </c>
      <c r="BG133" s="29" t="str">
        <f t="shared" ca="1" si="108"/>
        <v/>
      </c>
      <c r="BI133" s="12">
        <f t="shared" ca="1" si="83"/>
        <v>1</v>
      </c>
      <c r="BJ133" s="8" t="str">
        <f t="shared" ca="1" si="99"/>
        <v/>
      </c>
      <c r="BK133" s="8" t="str">
        <f t="shared" ca="1" si="84"/>
        <v/>
      </c>
      <c r="BL133" s="8" t="str">
        <f t="shared" ca="1" si="100"/>
        <v/>
      </c>
      <c r="BM133" s="8" t="str">
        <f t="shared" ca="1" si="85"/>
        <v/>
      </c>
      <c r="BN133" s="29" t="str">
        <f t="shared" ca="1" si="101"/>
        <v/>
      </c>
    </row>
    <row r="134" spans="3:66" x14ac:dyDescent="0.35">
      <c r="C134" s="44">
        <f t="shared" si="63"/>
        <v>24</v>
      </c>
      <c r="D134" s="66">
        <v>24</v>
      </c>
      <c r="E134" s="10">
        <f t="shared" si="90"/>
        <v>12</v>
      </c>
      <c r="F134" s="9">
        <f t="shared" si="91"/>
        <v>8</v>
      </c>
      <c r="G134" s="8">
        <f t="shared" si="92"/>
        <v>6</v>
      </c>
      <c r="H134" s="8">
        <f t="shared" si="93"/>
        <v>5</v>
      </c>
      <c r="I134" s="29">
        <f t="shared" si="96"/>
        <v>4</v>
      </c>
      <c r="K134" s="59"/>
      <c r="L134" s="78" t="s">
        <v>312</v>
      </c>
      <c r="M134" s="60" t="s">
        <v>309</v>
      </c>
      <c r="N134" s="60">
        <f t="shared" si="64"/>
        <v>1</v>
      </c>
      <c r="O134" s="79">
        <f t="shared" ca="1" si="65"/>
        <v>170.91</v>
      </c>
      <c r="R134" s="83" t="s">
        <v>310</v>
      </c>
      <c r="S134" s="60" t="s">
        <v>313</v>
      </c>
      <c r="T134" s="60">
        <f t="shared" si="66"/>
        <v>1</v>
      </c>
      <c r="U134" s="29">
        <f t="shared" ca="1" si="62"/>
        <v>1.4300000000000068</v>
      </c>
      <c r="W134" s="83" t="str">
        <f t="shared" ca="1" si="67"/>
        <v/>
      </c>
      <c r="X134" s="89" t="str">
        <f t="shared" ca="1" si="68"/>
        <v/>
      </c>
      <c r="Y134" s="29" t="str">
        <f t="shared" ca="1" si="69"/>
        <v/>
      </c>
      <c r="Z134" s="13"/>
      <c r="AA134" s="83">
        <f t="shared" ca="1" si="70"/>
        <v>1</v>
      </c>
      <c r="AB134" s="8" t="str">
        <f t="shared" ca="1" si="97"/>
        <v/>
      </c>
      <c r="AC134" s="58" t="str">
        <f t="shared" ca="1" si="71"/>
        <v/>
      </c>
      <c r="AD134" s="8" t="str">
        <f t="shared" ca="1" si="102"/>
        <v/>
      </c>
      <c r="AE134" s="13">
        <f t="shared" ca="1" si="72"/>
        <v>1</v>
      </c>
      <c r="AF134" s="8" t="str">
        <f t="shared" ca="1" si="98"/>
        <v/>
      </c>
      <c r="AG134" s="13" t="str">
        <f t="shared" ca="1" si="73"/>
        <v/>
      </c>
      <c r="AH134" s="29" t="str">
        <f t="shared" ca="1" si="103"/>
        <v/>
      </c>
      <c r="AJ134" s="12">
        <f t="shared" ca="1" si="86"/>
        <v>-1</v>
      </c>
      <c r="AK134" s="8" t="str">
        <f t="shared" ca="1" si="94"/>
        <v/>
      </c>
      <c r="AL134" s="8">
        <f t="shared" ca="1" si="87"/>
        <v>-1</v>
      </c>
      <c r="AM134" s="29" t="str">
        <f t="shared" ca="1" si="95"/>
        <v/>
      </c>
      <c r="AN134" s="13"/>
      <c r="AO134" s="12">
        <f t="shared" ca="1" si="88"/>
        <v>1</v>
      </c>
      <c r="AP134" s="8">
        <f t="shared" ca="1" si="104"/>
        <v>8</v>
      </c>
      <c r="AQ134" s="8">
        <f t="shared" ca="1" si="89"/>
        <v>1</v>
      </c>
      <c r="AR134" s="29">
        <f t="shared" ca="1" si="105"/>
        <v>2</v>
      </c>
      <c r="AT134" s="12" t="str">
        <f t="shared" ca="1" si="74"/>
        <v/>
      </c>
      <c r="AU134" s="8" t="str">
        <f t="shared" ca="1" si="75"/>
        <v/>
      </c>
      <c r="AV134" s="29" t="str">
        <f t="shared" ca="1" si="76"/>
        <v/>
      </c>
      <c r="AX134" s="12" t="str">
        <f t="shared" ca="1" si="77"/>
        <v/>
      </c>
      <c r="AY134" s="8" t="str">
        <f t="shared" ca="1" si="78"/>
        <v/>
      </c>
      <c r="AZ134" s="29" t="str">
        <f t="shared" ca="1" si="79"/>
        <v/>
      </c>
      <c r="BB134" s="12">
        <f t="shared" ca="1" si="80"/>
        <v>1</v>
      </c>
      <c r="BC134" s="8" t="str">
        <f t="shared" ca="1" si="106"/>
        <v/>
      </c>
      <c r="BD134" s="8" t="str">
        <f t="shared" ca="1" si="81"/>
        <v/>
      </c>
      <c r="BE134" s="8" t="str">
        <f t="shared" ca="1" si="107"/>
        <v/>
      </c>
      <c r="BF134" s="8">
        <f t="shared" ca="1" si="82"/>
        <v>1</v>
      </c>
      <c r="BG134" s="29" t="str">
        <f t="shared" ca="1" si="108"/>
        <v/>
      </c>
      <c r="BI134" s="12" t="str">
        <f t="shared" ca="1" si="83"/>
        <v/>
      </c>
      <c r="BJ134" s="8" t="str">
        <f t="shared" ca="1" si="99"/>
        <v/>
      </c>
      <c r="BK134" s="8" t="str">
        <f t="shared" ca="1" si="84"/>
        <v/>
      </c>
      <c r="BL134" s="8" t="str">
        <f t="shared" ca="1" si="100"/>
        <v/>
      </c>
      <c r="BM134" s="8" t="str">
        <f t="shared" ca="1" si="85"/>
        <v/>
      </c>
      <c r="BN134" s="29" t="str">
        <f t="shared" ca="1" si="101"/>
        <v/>
      </c>
    </row>
    <row r="135" spans="3:66" x14ac:dyDescent="0.35">
      <c r="C135" s="44">
        <f t="shared" si="63"/>
        <v>25</v>
      </c>
      <c r="D135" s="66">
        <v>25</v>
      </c>
      <c r="E135" s="10">
        <f t="shared" si="90"/>
        <v>13</v>
      </c>
      <c r="F135" s="9">
        <f t="shared" si="91"/>
        <v>9</v>
      </c>
      <c r="G135" s="8">
        <f t="shared" si="92"/>
        <v>7</v>
      </c>
      <c r="H135" s="8">
        <f t="shared" si="93"/>
        <v>5</v>
      </c>
      <c r="I135" s="29">
        <f t="shared" si="96"/>
        <v>5</v>
      </c>
      <c r="L135" s="78" t="s">
        <v>312</v>
      </c>
      <c r="M135" s="60" t="s">
        <v>310</v>
      </c>
      <c r="N135" s="60">
        <f t="shared" si="64"/>
        <v>1</v>
      </c>
      <c r="O135" s="79">
        <f t="shared" ca="1" si="65"/>
        <v>170.81</v>
      </c>
      <c r="R135" s="83" t="s">
        <v>310</v>
      </c>
      <c r="S135" s="60" t="s">
        <v>314</v>
      </c>
      <c r="T135" s="60">
        <f t="shared" si="66"/>
        <v>1</v>
      </c>
      <c r="U135" s="29">
        <f t="shared" ca="1" si="62"/>
        <v>9.9999999999994316E-2</v>
      </c>
      <c r="W135" s="83" t="str">
        <f t="shared" ca="1" si="67"/>
        <v/>
      </c>
      <c r="X135" s="89" t="str">
        <f t="shared" ca="1" si="68"/>
        <v/>
      </c>
      <c r="Y135" s="29" t="str">
        <f t="shared" ca="1" si="69"/>
        <v/>
      </c>
      <c r="Z135" s="13"/>
      <c r="AA135" s="83" t="str">
        <f t="shared" ca="1" si="70"/>
        <v/>
      </c>
      <c r="AB135" s="8" t="str">
        <f t="shared" ca="1" si="97"/>
        <v/>
      </c>
      <c r="AC135" s="58">
        <f t="shared" ca="1" si="71"/>
        <v>1</v>
      </c>
      <c r="AD135" s="8" t="str">
        <f t="shared" ca="1" si="102"/>
        <v/>
      </c>
      <c r="AE135" s="13" t="str">
        <f t="shared" ca="1" si="72"/>
        <v/>
      </c>
      <c r="AF135" s="8" t="str">
        <f t="shared" ca="1" si="98"/>
        <v/>
      </c>
      <c r="AG135" s="13">
        <f t="shared" ca="1" si="73"/>
        <v>1</v>
      </c>
      <c r="AH135" s="29" t="str">
        <f t="shared" ca="1" si="103"/>
        <v/>
      </c>
      <c r="AJ135" s="12">
        <f t="shared" ca="1" si="86"/>
        <v>-1</v>
      </c>
      <c r="AK135" s="8" t="str">
        <f t="shared" ca="1" si="94"/>
        <v/>
      </c>
      <c r="AL135" s="8">
        <f t="shared" ca="1" si="87"/>
        <v>-1</v>
      </c>
      <c r="AM135" s="29" t="str">
        <f t="shared" ca="1" si="95"/>
        <v/>
      </c>
      <c r="AN135" s="13"/>
      <c r="AO135" s="12">
        <f t="shared" ca="1" si="88"/>
        <v>1</v>
      </c>
      <c r="AP135" s="8">
        <f t="shared" ca="1" si="104"/>
        <v>6</v>
      </c>
      <c r="AQ135" s="8">
        <f t="shared" ca="1" si="89"/>
        <v>1</v>
      </c>
      <c r="AR135" s="29">
        <f t="shared" ca="1" si="105"/>
        <v>2</v>
      </c>
      <c r="AT135" s="12" t="str">
        <f t="shared" ca="1" si="74"/>
        <v/>
      </c>
      <c r="AU135" s="8" t="str">
        <f t="shared" ca="1" si="75"/>
        <v/>
      </c>
      <c r="AV135" s="29" t="str">
        <f t="shared" ca="1" si="76"/>
        <v/>
      </c>
      <c r="AX135" s="12" t="str">
        <f t="shared" ca="1" si="77"/>
        <v/>
      </c>
      <c r="AY135" s="8" t="str">
        <f t="shared" ca="1" si="78"/>
        <v/>
      </c>
      <c r="AZ135" s="29" t="str">
        <f t="shared" ca="1" si="79"/>
        <v/>
      </c>
      <c r="BB135" s="12" t="str">
        <f t="shared" ca="1" si="80"/>
        <v/>
      </c>
      <c r="BC135" s="8" t="str">
        <f t="shared" ca="1" si="106"/>
        <v/>
      </c>
      <c r="BD135" s="8">
        <f t="shared" ca="1" si="81"/>
        <v>1</v>
      </c>
      <c r="BE135" s="8" t="str">
        <f t="shared" ca="1" si="107"/>
        <v/>
      </c>
      <c r="BF135" s="8" t="str">
        <f t="shared" ca="1" si="82"/>
        <v/>
      </c>
      <c r="BG135" s="29" t="str">
        <f t="shared" ca="1" si="108"/>
        <v/>
      </c>
      <c r="BI135" s="12" t="str">
        <f t="shared" ca="1" si="83"/>
        <v/>
      </c>
      <c r="BJ135" s="8" t="str">
        <f t="shared" ca="1" si="99"/>
        <v/>
      </c>
      <c r="BK135" s="8" t="str">
        <f t="shared" ca="1" si="84"/>
        <v/>
      </c>
      <c r="BL135" s="8" t="str">
        <f t="shared" ca="1" si="100"/>
        <v/>
      </c>
      <c r="BM135" s="8" t="str">
        <f t="shared" ca="1" si="85"/>
        <v/>
      </c>
      <c r="BN135" s="29" t="str">
        <f t="shared" ca="1" si="101"/>
        <v/>
      </c>
    </row>
    <row r="136" spans="3:66" x14ac:dyDescent="0.35">
      <c r="C136" s="44">
        <f t="shared" si="63"/>
        <v>26</v>
      </c>
      <c r="D136" s="66">
        <v>26</v>
      </c>
      <c r="E136" s="10">
        <f t="shared" si="90"/>
        <v>13</v>
      </c>
      <c r="F136" s="9">
        <f t="shared" si="91"/>
        <v>9</v>
      </c>
      <c r="G136" s="8">
        <f t="shared" si="92"/>
        <v>7</v>
      </c>
      <c r="H136" s="8">
        <f t="shared" si="93"/>
        <v>6</v>
      </c>
      <c r="I136" s="29">
        <f t="shared" si="96"/>
        <v>5</v>
      </c>
      <c r="L136" s="78" t="s">
        <v>312</v>
      </c>
      <c r="M136" s="60" t="s">
        <v>311</v>
      </c>
      <c r="N136" s="60">
        <f t="shared" si="64"/>
        <v>1</v>
      </c>
      <c r="O136" s="79">
        <f t="shared" ca="1" si="65"/>
        <v>170.48</v>
      </c>
      <c r="R136" s="83" t="s">
        <v>310</v>
      </c>
      <c r="S136" s="60" t="s">
        <v>309</v>
      </c>
      <c r="T136" s="60">
        <f t="shared" si="66"/>
        <v>1</v>
      </c>
      <c r="U136" s="29">
        <f t="shared" ca="1" si="62"/>
        <v>0.33000000000001251</v>
      </c>
      <c r="W136" s="83" t="str">
        <f t="shared" ca="1" si="67"/>
        <v/>
      </c>
      <c r="X136" s="89" t="str">
        <f t="shared" ca="1" si="68"/>
        <v/>
      </c>
      <c r="Y136" s="29" t="str">
        <f t="shared" ca="1" si="69"/>
        <v/>
      </c>
      <c r="Z136" s="13"/>
      <c r="AA136" s="83" t="str">
        <f t="shared" ca="1" si="70"/>
        <v/>
      </c>
      <c r="AB136" s="8" t="str">
        <f t="shared" ca="1" si="97"/>
        <v/>
      </c>
      <c r="AC136" s="58">
        <f t="shared" ca="1" si="71"/>
        <v>1</v>
      </c>
      <c r="AD136" s="8" t="str">
        <f t="shared" ca="1" si="102"/>
        <v/>
      </c>
      <c r="AE136" s="13" t="str">
        <f t="shared" ca="1" si="72"/>
        <v/>
      </c>
      <c r="AF136" s="8" t="str">
        <f t="shared" ca="1" si="98"/>
        <v/>
      </c>
      <c r="AG136" s="13">
        <f t="shared" ca="1" si="73"/>
        <v>1</v>
      </c>
      <c r="AH136" s="29" t="str">
        <f t="shared" ca="1" si="103"/>
        <v/>
      </c>
      <c r="AJ136" s="12">
        <f t="shared" ca="1" si="86"/>
        <v>-1</v>
      </c>
      <c r="AK136" s="8" t="str">
        <f t="shared" ca="1" si="94"/>
        <v/>
      </c>
      <c r="AL136" s="8">
        <f t="shared" ca="1" si="87"/>
        <v>1</v>
      </c>
      <c r="AM136" s="29" t="str">
        <f t="shared" ca="1" si="95"/>
        <v/>
      </c>
      <c r="AN136" s="13"/>
      <c r="AO136" s="12">
        <f t="shared" ca="1" si="88"/>
        <v>1</v>
      </c>
      <c r="AP136" s="8">
        <f t="shared" ca="1" si="104"/>
        <v>6</v>
      </c>
      <c r="AQ136" s="8">
        <f t="shared" ca="1" si="89"/>
        <v>-1</v>
      </c>
      <c r="AR136" s="29">
        <f t="shared" ca="1" si="105"/>
        <v>2</v>
      </c>
      <c r="AT136" s="12" t="str">
        <f t="shared" ca="1" si="74"/>
        <v/>
      </c>
      <c r="AU136" s="8" t="str">
        <f t="shared" ca="1" si="75"/>
        <v/>
      </c>
      <c r="AV136" s="29" t="str">
        <f t="shared" ca="1" si="76"/>
        <v/>
      </c>
      <c r="AX136" s="12" t="str">
        <f t="shared" ca="1" si="77"/>
        <v/>
      </c>
      <c r="AY136" s="8" t="str">
        <f t="shared" ca="1" si="78"/>
        <v/>
      </c>
      <c r="AZ136" s="29" t="str">
        <f t="shared" ca="1" si="79"/>
        <v/>
      </c>
      <c r="BB136" s="12" t="str">
        <f t="shared" ca="1" si="80"/>
        <v/>
      </c>
      <c r="BC136" s="8" t="str">
        <f t="shared" ca="1" si="106"/>
        <v/>
      </c>
      <c r="BD136" s="8">
        <f t="shared" ca="1" si="81"/>
        <v>1</v>
      </c>
      <c r="BE136" s="8" t="str">
        <f t="shared" ca="1" si="107"/>
        <v/>
      </c>
      <c r="BF136" s="8" t="str">
        <f t="shared" ca="1" si="82"/>
        <v/>
      </c>
      <c r="BG136" s="29" t="str">
        <f t="shared" ca="1" si="108"/>
        <v/>
      </c>
      <c r="BI136" s="12" t="str">
        <f t="shared" ca="1" si="83"/>
        <v/>
      </c>
      <c r="BJ136" s="8" t="str">
        <f t="shared" ca="1" si="99"/>
        <v/>
      </c>
      <c r="BK136" s="8" t="str">
        <f t="shared" ca="1" si="84"/>
        <v/>
      </c>
      <c r="BL136" s="8" t="str">
        <f t="shared" ca="1" si="100"/>
        <v/>
      </c>
      <c r="BM136" s="8" t="str">
        <f t="shared" ca="1" si="85"/>
        <v/>
      </c>
      <c r="BN136" s="29" t="str">
        <f t="shared" ca="1" si="101"/>
        <v/>
      </c>
    </row>
    <row r="137" spans="3:66" x14ac:dyDescent="0.35">
      <c r="C137" s="44">
        <f t="shared" si="63"/>
        <v>27</v>
      </c>
      <c r="D137" s="66">
        <v>27</v>
      </c>
      <c r="E137" s="10">
        <f t="shared" si="90"/>
        <v>14</v>
      </c>
      <c r="F137" s="9">
        <f t="shared" si="91"/>
        <v>9</v>
      </c>
      <c r="G137" s="8">
        <f t="shared" si="92"/>
        <v>7</v>
      </c>
      <c r="H137" s="8">
        <f t="shared" si="93"/>
        <v>6</v>
      </c>
      <c r="I137" s="29">
        <f t="shared" si="96"/>
        <v>5</v>
      </c>
      <c r="L137" s="78" t="s">
        <v>312</v>
      </c>
      <c r="M137" s="60" t="s">
        <v>56</v>
      </c>
      <c r="N137" s="60">
        <f t="shared" si="64"/>
        <v>1</v>
      </c>
      <c r="O137" s="79">
        <f t="shared" ca="1" si="65"/>
        <v>172.97</v>
      </c>
      <c r="R137" s="83" t="s">
        <v>310</v>
      </c>
      <c r="S137" s="60" t="s">
        <v>310</v>
      </c>
      <c r="T137" s="60">
        <f t="shared" si="66"/>
        <v>1</v>
      </c>
      <c r="U137" s="29">
        <f t="shared" ca="1" si="62"/>
        <v>2.4900000000000091</v>
      </c>
      <c r="W137" s="83" t="str">
        <f t="shared" ca="1" si="67"/>
        <v/>
      </c>
      <c r="X137" s="89" t="str">
        <f t="shared" ca="1" si="68"/>
        <v/>
      </c>
      <c r="Y137" s="29" t="str">
        <f t="shared" ca="1" si="69"/>
        <v/>
      </c>
      <c r="Z137" s="13"/>
      <c r="AA137" s="83">
        <f t="shared" ca="1" si="70"/>
        <v>1</v>
      </c>
      <c r="AB137" s="8" t="str">
        <f t="shared" ca="1" si="97"/>
        <v/>
      </c>
      <c r="AC137" s="58" t="str">
        <f t="shared" ca="1" si="71"/>
        <v/>
      </c>
      <c r="AD137" s="8" t="str">
        <f t="shared" ca="1" si="102"/>
        <v/>
      </c>
      <c r="AE137" s="13">
        <f t="shared" ca="1" si="72"/>
        <v>1</v>
      </c>
      <c r="AF137" s="8" t="str">
        <f t="shared" ca="1" si="98"/>
        <v/>
      </c>
      <c r="AG137" s="13" t="str">
        <f t="shared" ca="1" si="73"/>
        <v/>
      </c>
      <c r="AH137" s="29" t="str">
        <f t="shared" ca="1" si="103"/>
        <v/>
      </c>
      <c r="AJ137" s="12">
        <f t="shared" ca="1" si="86"/>
        <v>1</v>
      </c>
      <c r="AK137" s="8" t="str">
        <f t="shared" ca="1" si="94"/>
        <v/>
      </c>
      <c r="AL137" s="8">
        <f t="shared" ca="1" si="87"/>
        <v>1</v>
      </c>
      <c r="AM137" s="29" t="str">
        <f t="shared" ca="1" si="95"/>
        <v/>
      </c>
      <c r="AN137" s="13"/>
      <c r="AO137" s="12">
        <f t="shared" ca="1" si="88"/>
        <v>-1</v>
      </c>
      <c r="AP137" s="8">
        <f t="shared" ca="1" si="104"/>
        <v>8</v>
      </c>
      <c r="AQ137" s="8">
        <f t="shared" ca="1" si="89"/>
        <v>-1</v>
      </c>
      <c r="AR137" s="29">
        <f t="shared" ca="1" si="105"/>
        <v>2</v>
      </c>
      <c r="AT137" s="12" t="str">
        <f t="shared" ca="1" si="74"/>
        <v/>
      </c>
      <c r="AU137" s="8" t="str">
        <f t="shared" ca="1" si="75"/>
        <v/>
      </c>
      <c r="AV137" s="29" t="str">
        <f t="shared" ca="1" si="76"/>
        <v/>
      </c>
      <c r="AX137" s="12">
        <f t="shared" ca="1" si="77"/>
        <v>1</v>
      </c>
      <c r="AY137" s="8" t="str">
        <f t="shared" ca="1" si="78"/>
        <v/>
      </c>
      <c r="AZ137" s="29">
        <f t="shared" ca="1" si="79"/>
        <v>1</v>
      </c>
      <c r="BB137" s="12" t="str">
        <f t="shared" ca="1" si="80"/>
        <v/>
      </c>
      <c r="BC137" s="8" t="str">
        <f t="shared" ca="1" si="106"/>
        <v/>
      </c>
      <c r="BD137" s="8" t="str">
        <f t="shared" ca="1" si="81"/>
        <v/>
      </c>
      <c r="BE137" s="8" t="str">
        <f t="shared" ca="1" si="107"/>
        <v/>
      </c>
      <c r="BF137" s="8" t="str">
        <f t="shared" ca="1" si="82"/>
        <v/>
      </c>
      <c r="BG137" s="29" t="str">
        <f t="shared" ca="1" si="108"/>
        <v/>
      </c>
      <c r="BI137" s="12">
        <f t="shared" ca="1" si="83"/>
        <v>1</v>
      </c>
      <c r="BJ137" s="8" t="str">
        <f t="shared" ca="1" si="99"/>
        <v/>
      </c>
      <c r="BK137" s="8" t="str">
        <f t="shared" ca="1" si="84"/>
        <v/>
      </c>
      <c r="BL137" s="8" t="str">
        <f t="shared" ca="1" si="100"/>
        <v/>
      </c>
      <c r="BM137" s="8">
        <f t="shared" ca="1" si="85"/>
        <v>1</v>
      </c>
      <c r="BN137" s="29" t="str">
        <f t="shared" ca="1" si="101"/>
        <v/>
      </c>
    </row>
    <row r="138" spans="3:66" x14ac:dyDescent="0.35">
      <c r="C138" s="44">
        <f t="shared" si="63"/>
        <v>28</v>
      </c>
      <c r="D138" s="66">
        <v>28</v>
      </c>
      <c r="E138" s="10">
        <f t="shared" si="90"/>
        <v>14</v>
      </c>
      <c r="F138" s="9">
        <f t="shared" si="91"/>
        <v>10</v>
      </c>
      <c r="G138" s="8">
        <f t="shared" si="92"/>
        <v>7</v>
      </c>
      <c r="H138" s="8">
        <f t="shared" si="93"/>
        <v>6</v>
      </c>
      <c r="I138" s="29">
        <f t="shared" si="96"/>
        <v>5</v>
      </c>
      <c r="K138" s="59"/>
      <c r="L138" s="78" t="s">
        <v>312</v>
      </c>
      <c r="M138" s="60" t="s">
        <v>64</v>
      </c>
      <c r="N138" s="60">
        <f t="shared" si="64"/>
        <v>1</v>
      </c>
      <c r="O138" s="79">
        <f t="shared" ca="1" si="65"/>
        <v>171.86</v>
      </c>
      <c r="R138" s="83" t="s">
        <v>310</v>
      </c>
      <c r="S138" s="60" t="s">
        <v>311</v>
      </c>
      <c r="T138" s="60">
        <f t="shared" si="66"/>
        <v>1</v>
      </c>
      <c r="U138" s="29">
        <f t="shared" ca="1" si="62"/>
        <v>1.1099999999999852</v>
      </c>
      <c r="W138" s="83" t="str">
        <f t="shared" ca="1" si="67"/>
        <v/>
      </c>
      <c r="X138" s="89" t="str">
        <f t="shared" ca="1" si="68"/>
        <v/>
      </c>
      <c r="Y138" s="29" t="str">
        <f t="shared" ca="1" si="69"/>
        <v/>
      </c>
      <c r="Z138" s="13"/>
      <c r="AA138" s="83">
        <f t="shared" ca="1" si="70"/>
        <v>1</v>
      </c>
      <c r="AB138" s="8" t="str">
        <f t="shared" ca="1" si="97"/>
        <v/>
      </c>
      <c r="AC138" s="58" t="str">
        <f t="shared" ca="1" si="71"/>
        <v/>
      </c>
      <c r="AD138" s="8" t="str">
        <f t="shared" ca="1" si="102"/>
        <v/>
      </c>
      <c r="AE138" s="13" t="str">
        <f t="shared" ca="1" si="72"/>
        <v/>
      </c>
      <c r="AF138" s="8" t="str">
        <f t="shared" ca="1" si="98"/>
        <v/>
      </c>
      <c r="AG138" s="13">
        <f t="shared" ca="1" si="73"/>
        <v>1</v>
      </c>
      <c r="AH138" s="29" t="str">
        <f t="shared" ca="1" si="103"/>
        <v/>
      </c>
      <c r="AJ138" s="12">
        <f t="shared" ca="1" si="86"/>
        <v>-1</v>
      </c>
      <c r="AK138" s="8" t="str">
        <f t="shared" ca="1" si="94"/>
        <v/>
      </c>
      <c r="AL138" s="8">
        <f t="shared" ca="1" si="87"/>
        <v>-1</v>
      </c>
      <c r="AM138" s="29" t="str">
        <f t="shared" ca="1" si="95"/>
        <v/>
      </c>
      <c r="AN138" s="13"/>
      <c r="AO138" s="12">
        <f t="shared" ca="1" si="88"/>
        <v>1</v>
      </c>
      <c r="AP138" s="8">
        <f t="shared" ca="1" si="104"/>
        <v>10</v>
      </c>
      <c r="AQ138" s="8">
        <f t="shared" ca="1" si="89"/>
        <v>1</v>
      </c>
      <c r="AR138" s="29">
        <f t="shared" ca="1" si="105"/>
        <v>2</v>
      </c>
      <c r="AT138" s="12" t="str">
        <f t="shared" ca="1" si="74"/>
        <v/>
      </c>
      <c r="AU138" s="8" t="str">
        <f t="shared" ca="1" si="75"/>
        <v/>
      </c>
      <c r="AV138" s="29" t="str">
        <f t="shared" ca="1" si="76"/>
        <v/>
      </c>
      <c r="AX138" s="12" t="str">
        <f t="shared" ca="1" si="77"/>
        <v/>
      </c>
      <c r="AY138" s="8" t="str">
        <f t="shared" ca="1" si="78"/>
        <v/>
      </c>
      <c r="AZ138" s="29" t="str">
        <f t="shared" ca="1" si="79"/>
        <v/>
      </c>
      <c r="BB138" s="12">
        <f t="shared" ca="1" si="80"/>
        <v>1</v>
      </c>
      <c r="BC138" s="8" t="str">
        <f t="shared" ca="1" si="106"/>
        <v/>
      </c>
      <c r="BD138" s="8" t="str">
        <f t="shared" ca="1" si="81"/>
        <v/>
      </c>
      <c r="BE138" s="8" t="str">
        <f t="shared" ca="1" si="107"/>
        <v/>
      </c>
      <c r="BF138" s="8" t="str">
        <f t="shared" ca="1" si="82"/>
        <v/>
      </c>
      <c r="BG138" s="29" t="str">
        <f t="shared" ca="1" si="108"/>
        <v/>
      </c>
      <c r="BI138" s="12" t="str">
        <f t="shared" ca="1" si="83"/>
        <v/>
      </c>
      <c r="BJ138" s="8" t="str">
        <f t="shared" ca="1" si="99"/>
        <v/>
      </c>
      <c r="BK138" s="8" t="str">
        <f t="shared" ca="1" si="84"/>
        <v/>
      </c>
      <c r="BL138" s="8" t="str">
        <f t="shared" ca="1" si="100"/>
        <v/>
      </c>
      <c r="BM138" s="8" t="str">
        <f t="shared" ca="1" si="85"/>
        <v/>
      </c>
      <c r="BN138" s="29" t="str">
        <f t="shared" ca="1" si="101"/>
        <v/>
      </c>
    </row>
    <row r="139" spans="3:66" x14ac:dyDescent="0.35">
      <c r="C139" s="44">
        <f t="shared" si="63"/>
        <v>29</v>
      </c>
      <c r="D139" s="66">
        <v>29</v>
      </c>
      <c r="E139" s="10">
        <f t="shared" si="90"/>
        <v>15</v>
      </c>
      <c r="F139" s="9">
        <f t="shared" si="91"/>
        <v>10</v>
      </c>
      <c r="G139" s="8">
        <f t="shared" si="92"/>
        <v>8</v>
      </c>
      <c r="H139" s="8">
        <f t="shared" si="93"/>
        <v>6</v>
      </c>
      <c r="I139" s="29">
        <f t="shared" si="96"/>
        <v>5</v>
      </c>
      <c r="L139" s="78" t="s">
        <v>312</v>
      </c>
      <c r="M139" s="60" t="s">
        <v>315</v>
      </c>
      <c r="N139" s="60">
        <f t="shared" si="64"/>
        <v>1</v>
      </c>
      <c r="O139" s="79">
        <f t="shared" ca="1" si="65"/>
        <v>173.37</v>
      </c>
      <c r="R139" s="83" t="s">
        <v>310</v>
      </c>
      <c r="S139" s="60" t="s">
        <v>56</v>
      </c>
      <c r="T139" s="60">
        <f t="shared" si="66"/>
        <v>1</v>
      </c>
      <c r="U139" s="29">
        <f t="shared" ca="1" si="62"/>
        <v>1.5099999999999909</v>
      </c>
      <c r="W139" s="83" t="str">
        <f t="shared" ca="1" si="67"/>
        <v/>
      </c>
      <c r="X139" s="89" t="str">
        <f t="shared" ca="1" si="68"/>
        <v/>
      </c>
      <c r="Y139" s="29" t="str">
        <f t="shared" ca="1" si="69"/>
        <v/>
      </c>
      <c r="Z139" s="13"/>
      <c r="AA139" s="83">
        <f t="shared" ca="1" si="70"/>
        <v>1</v>
      </c>
      <c r="AB139" s="8" t="str">
        <f t="shared" ca="1" si="97"/>
        <v/>
      </c>
      <c r="AC139" s="58" t="str">
        <f t="shared" ca="1" si="71"/>
        <v/>
      </c>
      <c r="AD139" s="8" t="str">
        <f t="shared" ca="1" si="102"/>
        <v/>
      </c>
      <c r="AE139" s="13">
        <f t="shared" ca="1" si="72"/>
        <v>1</v>
      </c>
      <c r="AF139" s="8" t="str">
        <f t="shared" ca="1" si="98"/>
        <v/>
      </c>
      <c r="AG139" s="13" t="str">
        <f t="shared" ca="1" si="73"/>
        <v/>
      </c>
      <c r="AH139" s="29" t="str">
        <f t="shared" ca="1" si="103"/>
        <v/>
      </c>
      <c r="AJ139" s="12">
        <f t="shared" ca="1" si="86"/>
        <v>1</v>
      </c>
      <c r="AK139" s="8" t="str">
        <f t="shared" ca="1" si="94"/>
        <v/>
      </c>
      <c r="AL139" s="8">
        <f t="shared" ca="1" si="87"/>
        <v>1</v>
      </c>
      <c r="AM139" s="29" t="str">
        <f t="shared" ca="1" si="95"/>
        <v/>
      </c>
      <c r="AN139" s="13"/>
      <c r="AO139" s="12">
        <f t="shared" ca="1" si="88"/>
        <v>-1</v>
      </c>
      <c r="AP139" s="8">
        <f t="shared" ref="AP139:AP189" ca="1" si="109">IF(COUNTBLANK(O139)&lt;1,ABS(SUM(AO126,AO128,AO130,AO132,AO134,AO136,AO138))+ABS(SUM(AO127,AO129,AO131,AO133,AO135,AO137,AO139)),"")</f>
        <v>10</v>
      </c>
      <c r="AQ139" s="8">
        <f t="shared" ca="1" si="89"/>
        <v>-1</v>
      </c>
      <c r="AR139" s="29">
        <f t="shared" ca="1" si="105"/>
        <v>4</v>
      </c>
      <c r="AT139" s="12">
        <f t="shared" ca="1" si="74"/>
        <v>1</v>
      </c>
      <c r="AU139" s="8" t="str">
        <f t="shared" ca="1" si="75"/>
        <v/>
      </c>
      <c r="AV139" s="29" t="str">
        <f t="shared" ca="1" si="76"/>
        <v/>
      </c>
      <c r="AX139" s="12">
        <f t="shared" ca="1" si="77"/>
        <v>1</v>
      </c>
      <c r="AY139" s="8" t="str">
        <f t="shared" ca="1" si="78"/>
        <v/>
      </c>
      <c r="AZ139" s="29" t="str">
        <f t="shared" ca="1" si="79"/>
        <v/>
      </c>
      <c r="BB139" s="12" t="str">
        <f t="shared" ca="1" si="80"/>
        <v/>
      </c>
      <c r="BC139" s="8" t="str">
        <f t="shared" ca="1" si="106"/>
        <v/>
      </c>
      <c r="BD139" s="8" t="str">
        <f t="shared" ca="1" si="81"/>
        <v/>
      </c>
      <c r="BE139" s="8" t="str">
        <f t="shared" ca="1" si="107"/>
        <v/>
      </c>
      <c r="BF139" s="8">
        <f t="shared" ca="1" si="82"/>
        <v>1</v>
      </c>
      <c r="BG139" s="29" t="str">
        <f t="shared" ca="1" si="108"/>
        <v/>
      </c>
      <c r="BI139" s="12">
        <f t="shared" ca="1" si="83"/>
        <v>1</v>
      </c>
      <c r="BJ139" s="8" t="str">
        <f t="shared" ca="1" si="99"/>
        <v/>
      </c>
      <c r="BK139" s="8" t="str">
        <f t="shared" ca="1" si="84"/>
        <v/>
      </c>
      <c r="BL139" s="8" t="str">
        <f t="shared" ca="1" si="100"/>
        <v/>
      </c>
      <c r="BM139" s="8" t="str">
        <f t="shared" ca="1" si="85"/>
        <v/>
      </c>
      <c r="BN139" s="29" t="str">
        <f t="shared" ca="1" si="101"/>
        <v/>
      </c>
    </row>
    <row r="140" spans="3:66" x14ac:dyDescent="0.35">
      <c r="C140" s="44">
        <f t="shared" si="63"/>
        <v>30</v>
      </c>
      <c r="D140" s="66">
        <v>30</v>
      </c>
      <c r="E140" s="10">
        <f t="shared" si="90"/>
        <v>15</v>
      </c>
      <c r="F140" s="9">
        <f t="shared" si="91"/>
        <v>10</v>
      </c>
      <c r="G140" s="8">
        <f t="shared" si="92"/>
        <v>8</v>
      </c>
      <c r="H140" s="8">
        <f t="shared" si="93"/>
        <v>6</v>
      </c>
      <c r="I140" s="29">
        <f t="shared" si="96"/>
        <v>5</v>
      </c>
      <c r="L140" s="78" t="s">
        <v>312</v>
      </c>
      <c r="M140" s="60" t="s">
        <v>70</v>
      </c>
      <c r="N140" s="60">
        <f t="shared" si="64"/>
        <v>1</v>
      </c>
      <c r="O140" s="79">
        <f t="shared" ca="1" si="65"/>
        <v>170.34</v>
      </c>
      <c r="R140" s="83" t="s">
        <v>310</v>
      </c>
      <c r="S140" s="60" t="s">
        <v>64</v>
      </c>
      <c r="T140" s="60">
        <f t="shared" si="66"/>
        <v>1</v>
      </c>
      <c r="U140" s="29">
        <f t="shared" ca="1" si="62"/>
        <v>3.0300000000000011</v>
      </c>
      <c r="W140" s="83" t="str">
        <f t="shared" ca="1" si="67"/>
        <v/>
      </c>
      <c r="X140" s="89" t="str">
        <f t="shared" ca="1" si="68"/>
        <v/>
      </c>
      <c r="Y140" s="29" t="str">
        <f t="shared" ca="1" si="69"/>
        <v/>
      </c>
      <c r="Z140" s="13"/>
      <c r="AA140" s="83" t="str">
        <f t="shared" ca="1" si="70"/>
        <v/>
      </c>
      <c r="AB140" s="8" t="str">
        <f t="shared" ca="1" si="97"/>
        <v/>
      </c>
      <c r="AC140" s="58">
        <f t="shared" ca="1" si="71"/>
        <v>1</v>
      </c>
      <c r="AD140" s="8" t="str">
        <f t="shared" ca="1" si="102"/>
        <v/>
      </c>
      <c r="AE140" s="13">
        <f t="shared" ca="1" si="72"/>
        <v>1</v>
      </c>
      <c r="AF140" s="8" t="str">
        <f t="shared" ca="1" si="98"/>
        <v/>
      </c>
      <c r="AG140" s="13" t="str">
        <f t="shared" ca="1" si="73"/>
        <v/>
      </c>
      <c r="AH140" s="29" t="str">
        <f t="shared" ca="1" si="103"/>
        <v/>
      </c>
      <c r="AJ140" s="12">
        <f t="shared" ca="1" si="86"/>
        <v>-1</v>
      </c>
      <c r="AK140" s="8" t="str">
        <f t="shared" ca="1" si="94"/>
        <v/>
      </c>
      <c r="AL140" s="8">
        <f t="shared" ca="1" si="87"/>
        <v>1</v>
      </c>
      <c r="AM140" s="29" t="str">
        <f t="shared" ca="1" si="95"/>
        <v/>
      </c>
      <c r="AN140" s="13"/>
      <c r="AO140" s="12">
        <f t="shared" ca="1" si="88"/>
        <v>1</v>
      </c>
      <c r="AP140" s="8">
        <f t="shared" ca="1" si="109"/>
        <v>10</v>
      </c>
      <c r="AQ140" s="8">
        <f t="shared" ca="1" si="89"/>
        <v>-1</v>
      </c>
      <c r="AR140" s="29">
        <f t="shared" ca="1" si="105"/>
        <v>4</v>
      </c>
      <c r="AT140" s="12" t="str">
        <f t="shared" ca="1" si="74"/>
        <v/>
      </c>
      <c r="AU140" s="8" t="str">
        <f t="shared" ca="1" si="75"/>
        <v/>
      </c>
      <c r="AV140" s="29" t="str">
        <f t="shared" ca="1" si="76"/>
        <v/>
      </c>
      <c r="AX140" s="12" t="str">
        <f t="shared" ca="1" si="77"/>
        <v/>
      </c>
      <c r="AY140" s="8" t="str">
        <f t="shared" ca="1" si="78"/>
        <v/>
      </c>
      <c r="AZ140" s="29">
        <f t="shared" ca="1" si="79"/>
        <v>1</v>
      </c>
      <c r="BB140" s="12" t="str">
        <f t="shared" ca="1" si="80"/>
        <v/>
      </c>
      <c r="BC140" s="8" t="str">
        <f t="shared" ca="1" si="106"/>
        <v/>
      </c>
      <c r="BD140" s="8">
        <f t="shared" ca="1" si="81"/>
        <v>1</v>
      </c>
      <c r="BE140" s="8" t="str">
        <f t="shared" ca="1" si="107"/>
        <v/>
      </c>
      <c r="BF140" s="8" t="str">
        <f t="shared" ca="1" si="82"/>
        <v/>
      </c>
      <c r="BG140" s="29" t="str">
        <f t="shared" ca="1" si="108"/>
        <v/>
      </c>
      <c r="BI140" s="12" t="str">
        <f t="shared" ca="1" si="83"/>
        <v/>
      </c>
      <c r="BJ140" s="8" t="str">
        <f t="shared" ca="1" si="99"/>
        <v/>
      </c>
      <c r="BK140" s="8" t="str">
        <f t="shared" ca="1" si="84"/>
        <v/>
      </c>
      <c r="BL140" s="8" t="str">
        <f t="shared" ca="1" si="100"/>
        <v/>
      </c>
      <c r="BM140" s="8">
        <f t="shared" ca="1" si="85"/>
        <v>1</v>
      </c>
      <c r="BN140" s="29" t="str">
        <f t="shared" ca="1" si="101"/>
        <v/>
      </c>
    </row>
    <row r="141" spans="3:66" x14ac:dyDescent="0.35">
      <c r="C141" s="44">
        <f t="shared" si="63"/>
        <v>31</v>
      </c>
      <c r="D141" s="66">
        <v>31</v>
      </c>
      <c r="E141" s="10">
        <f t="shared" si="90"/>
        <v>16</v>
      </c>
      <c r="F141" s="9">
        <f t="shared" si="91"/>
        <v>11</v>
      </c>
      <c r="G141" s="8">
        <f t="shared" si="92"/>
        <v>8</v>
      </c>
      <c r="H141" s="8">
        <f t="shared" si="93"/>
        <v>7</v>
      </c>
      <c r="I141" s="29">
        <f t="shared" si="96"/>
        <v>6</v>
      </c>
      <c r="L141" s="78" t="s">
        <v>312</v>
      </c>
      <c r="M141" s="60" t="s">
        <v>73</v>
      </c>
      <c r="N141" s="60">
        <f t="shared" si="64"/>
        <v>1</v>
      </c>
      <c r="O141" s="79">
        <f t="shared" ca="1" si="65"/>
        <v>172.66</v>
      </c>
      <c r="R141" s="83" t="s">
        <v>310</v>
      </c>
      <c r="S141" s="60" t="s">
        <v>315</v>
      </c>
      <c r="T141" s="60">
        <f t="shared" si="66"/>
        <v>1</v>
      </c>
      <c r="U141" s="29">
        <f t="shared" ca="1" si="62"/>
        <v>2.3199999999999932</v>
      </c>
      <c r="W141" s="83" t="str">
        <f t="shared" ca="1" si="67"/>
        <v/>
      </c>
      <c r="X141" s="89" t="str">
        <f t="shared" ca="1" si="68"/>
        <v/>
      </c>
      <c r="Y141" s="29" t="str">
        <f t="shared" ca="1" si="69"/>
        <v/>
      </c>
      <c r="Z141" s="13"/>
      <c r="AA141" s="83">
        <f t="shared" ca="1" si="70"/>
        <v>1</v>
      </c>
      <c r="AB141" s="8" t="str">
        <f t="shared" ca="1" si="97"/>
        <v/>
      </c>
      <c r="AC141" s="58" t="str">
        <f t="shared" ca="1" si="71"/>
        <v/>
      </c>
      <c r="AD141" s="8" t="str">
        <f t="shared" ca="1" si="102"/>
        <v/>
      </c>
      <c r="AE141" s="13">
        <f t="shared" ca="1" si="72"/>
        <v>1</v>
      </c>
      <c r="AF141" s="8" t="str">
        <f t="shared" ca="1" si="98"/>
        <v/>
      </c>
      <c r="AG141" s="13" t="str">
        <f t="shared" ca="1" si="73"/>
        <v/>
      </c>
      <c r="AH141" s="29" t="str">
        <f t="shared" ca="1" si="103"/>
        <v/>
      </c>
      <c r="AJ141" s="12">
        <f t="shared" ca="1" si="86"/>
        <v>1</v>
      </c>
      <c r="AK141" s="8" t="str">
        <f t="shared" ca="1" si="94"/>
        <v/>
      </c>
      <c r="AL141" s="8">
        <f t="shared" ca="1" si="87"/>
        <v>-1</v>
      </c>
      <c r="AM141" s="29" t="str">
        <f t="shared" ca="1" si="95"/>
        <v/>
      </c>
      <c r="AN141" s="13"/>
      <c r="AO141" s="12">
        <f t="shared" ca="1" si="88"/>
        <v>-1</v>
      </c>
      <c r="AP141" s="8">
        <f t="shared" ca="1" si="109"/>
        <v>10</v>
      </c>
      <c r="AQ141" s="8">
        <f t="shared" ca="1" si="89"/>
        <v>1</v>
      </c>
      <c r="AR141" s="29">
        <f t="shared" ca="1" si="105"/>
        <v>2</v>
      </c>
      <c r="AT141" s="12" t="str">
        <f t="shared" ca="1" si="74"/>
        <v/>
      </c>
      <c r="AU141" s="8" t="str">
        <f t="shared" ca="1" si="75"/>
        <v/>
      </c>
      <c r="AV141" s="29" t="str">
        <f t="shared" ca="1" si="76"/>
        <v/>
      </c>
      <c r="AX141" s="12">
        <f t="shared" ca="1" si="77"/>
        <v>1</v>
      </c>
      <c r="AY141" s="8" t="str">
        <f t="shared" ca="1" si="78"/>
        <v/>
      </c>
      <c r="AZ141" s="29">
        <f t="shared" ca="1" si="79"/>
        <v>1</v>
      </c>
      <c r="BB141" s="12" t="str">
        <f t="shared" ca="1" si="80"/>
        <v/>
      </c>
      <c r="BC141" s="8" t="str">
        <f t="shared" ca="1" si="106"/>
        <v/>
      </c>
      <c r="BD141" s="8" t="str">
        <f t="shared" ca="1" si="81"/>
        <v/>
      </c>
      <c r="BE141" s="8" t="str">
        <f t="shared" ca="1" si="107"/>
        <v/>
      </c>
      <c r="BF141" s="8" t="str">
        <f t="shared" ca="1" si="82"/>
        <v/>
      </c>
      <c r="BG141" s="29" t="str">
        <f t="shared" ca="1" si="108"/>
        <v/>
      </c>
      <c r="BI141" s="12">
        <f t="shared" ca="1" si="83"/>
        <v>1</v>
      </c>
      <c r="BJ141" s="8" t="str">
        <f t="shared" ca="1" si="99"/>
        <v/>
      </c>
      <c r="BK141" s="8" t="str">
        <f t="shared" ca="1" si="84"/>
        <v/>
      </c>
      <c r="BL141" s="8" t="str">
        <f t="shared" ca="1" si="100"/>
        <v/>
      </c>
      <c r="BM141" s="8">
        <f t="shared" ca="1" si="85"/>
        <v>1</v>
      </c>
      <c r="BN141" s="29" t="str">
        <f t="shared" ca="1" si="101"/>
        <v/>
      </c>
    </row>
    <row r="142" spans="3:66" x14ac:dyDescent="0.35">
      <c r="C142" s="44">
        <f t="shared" si="63"/>
        <v>32</v>
      </c>
      <c r="D142" s="66">
        <v>32</v>
      </c>
      <c r="E142" s="10">
        <f t="shared" si="90"/>
        <v>16</v>
      </c>
      <c r="F142" s="9">
        <f t="shared" si="91"/>
        <v>11</v>
      </c>
      <c r="G142" s="8">
        <f t="shared" si="92"/>
        <v>8</v>
      </c>
      <c r="H142" s="8">
        <f t="shared" si="93"/>
        <v>7</v>
      </c>
      <c r="I142" s="29">
        <f t="shared" si="96"/>
        <v>6</v>
      </c>
      <c r="K142" s="59"/>
      <c r="L142" s="78" t="s">
        <v>312</v>
      </c>
      <c r="M142" s="60" t="s">
        <v>76</v>
      </c>
      <c r="N142" s="60">
        <f t="shared" si="64"/>
        <v>1</v>
      </c>
      <c r="O142" s="79">
        <f t="shared" ca="1" si="65"/>
        <v>169.38</v>
      </c>
      <c r="R142" s="83" t="s">
        <v>310</v>
      </c>
      <c r="S142" s="60" t="s">
        <v>70</v>
      </c>
      <c r="T142" s="60">
        <f t="shared" si="66"/>
        <v>1</v>
      </c>
      <c r="U142" s="29">
        <f t="shared" ca="1" si="62"/>
        <v>3.2800000000000011</v>
      </c>
      <c r="W142" s="83" t="str">
        <f t="shared" ca="1" si="67"/>
        <v/>
      </c>
      <c r="X142" s="89" t="str">
        <f t="shared" ca="1" si="68"/>
        <v/>
      </c>
      <c r="Y142" s="29" t="str">
        <f t="shared" ca="1" si="69"/>
        <v/>
      </c>
      <c r="Z142" s="13"/>
      <c r="AA142" s="83" t="str">
        <f t="shared" ca="1" si="70"/>
        <v/>
      </c>
      <c r="AB142" s="8" t="str">
        <f t="shared" ca="1" si="97"/>
        <v/>
      </c>
      <c r="AC142" s="58">
        <f t="shared" ca="1" si="71"/>
        <v>1</v>
      </c>
      <c r="AD142" s="8" t="str">
        <f t="shared" ca="1" si="102"/>
        <v/>
      </c>
      <c r="AE142" s="13">
        <f t="shared" ca="1" si="72"/>
        <v>1</v>
      </c>
      <c r="AF142" s="8" t="str">
        <f t="shared" ca="1" si="98"/>
        <v/>
      </c>
      <c r="AG142" s="13" t="str">
        <f t="shared" ca="1" si="73"/>
        <v/>
      </c>
      <c r="AH142" s="29" t="str">
        <f t="shared" ca="1" si="103"/>
        <v/>
      </c>
      <c r="AJ142" s="12">
        <f t="shared" ca="1" si="86"/>
        <v>-1</v>
      </c>
      <c r="AK142" s="8" t="str">
        <f t="shared" ca="1" si="94"/>
        <v/>
      </c>
      <c r="AL142" s="8">
        <f t="shared" ca="1" si="87"/>
        <v>1</v>
      </c>
      <c r="AM142" s="29" t="str">
        <f t="shared" ca="1" si="95"/>
        <v/>
      </c>
      <c r="AN142" s="13"/>
      <c r="AO142" s="12">
        <f t="shared" ca="1" si="88"/>
        <v>1</v>
      </c>
      <c r="AP142" s="8">
        <f t="shared" ca="1" si="109"/>
        <v>12</v>
      </c>
      <c r="AQ142" s="8">
        <f t="shared" ca="1" si="89"/>
        <v>-1</v>
      </c>
      <c r="AR142" s="29">
        <f t="shared" ca="1" si="105"/>
        <v>2</v>
      </c>
      <c r="AT142" s="12" t="str">
        <f t="shared" ca="1" si="74"/>
        <v/>
      </c>
      <c r="AU142" s="8" t="str">
        <f t="shared" ca="1" si="75"/>
        <v/>
      </c>
      <c r="AV142" s="29">
        <f t="shared" ca="1" si="76"/>
        <v>1</v>
      </c>
      <c r="AX142" s="12" t="str">
        <f t="shared" ca="1" si="77"/>
        <v/>
      </c>
      <c r="AY142" s="8">
        <f t="shared" ca="1" si="78"/>
        <v>1</v>
      </c>
      <c r="AZ142" s="29">
        <f t="shared" ca="1" si="79"/>
        <v>1</v>
      </c>
      <c r="BB142" s="12" t="str">
        <f t="shared" ca="1" si="80"/>
        <v/>
      </c>
      <c r="BC142" s="8" t="str">
        <f t="shared" ca="1" si="106"/>
        <v/>
      </c>
      <c r="BD142" s="8" t="str">
        <f t="shared" ca="1" si="81"/>
        <v/>
      </c>
      <c r="BE142" s="8" t="str">
        <f t="shared" ca="1" si="107"/>
        <v/>
      </c>
      <c r="BF142" s="8" t="str">
        <f t="shared" ca="1" si="82"/>
        <v/>
      </c>
      <c r="BG142" s="29" t="str">
        <f t="shared" ca="1" si="108"/>
        <v/>
      </c>
      <c r="BI142" s="12" t="str">
        <f t="shared" ca="1" si="83"/>
        <v/>
      </c>
      <c r="BJ142" s="8" t="str">
        <f t="shared" ca="1" si="99"/>
        <v/>
      </c>
      <c r="BK142" s="8">
        <f t="shared" ca="1" si="84"/>
        <v>1</v>
      </c>
      <c r="BL142" s="8" t="str">
        <f t="shared" ca="1" si="100"/>
        <v/>
      </c>
      <c r="BM142" s="8">
        <f t="shared" ca="1" si="85"/>
        <v>1</v>
      </c>
      <c r="BN142" s="29" t="str">
        <f t="shared" ca="1" si="101"/>
        <v/>
      </c>
    </row>
    <row r="143" spans="3:66" x14ac:dyDescent="0.35">
      <c r="C143" s="44">
        <f t="shared" si="63"/>
        <v>33</v>
      </c>
      <c r="D143" s="66">
        <v>33</v>
      </c>
      <c r="E143" s="10">
        <f t="shared" si="90"/>
        <v>17</v>
      </c>
      <c r="F143" s="9">
        <f t="shared" si="91"/>
        <v>11</v>
      </c>
      <c r="G143" s="8">
        <f t="shared" si="92"/>
        <v>9</v>
      </c>
      <c r="H143" s="8">
        <f t="shared" si="93"/>
        <v>7</v>
      </c>
      <c r="I143" s="29">
        <f t="shared" si="96"/>
        <v>6</v>
      </c>
      <c r="L143" s="78" t="s">
        <v>312</v>
      </c>
      <c r="M143" s="60" t="s">
        <v>78</v>
      </c>
      <c r="N143" s="60">
        <f t="shared" si="64"/>
        <v>1</v>
      </c>
      <c r="O143" s="79">
        <f t="shared" ca="1" si="65"/>
        <v>171.53</v>
      </c>
      <c r="R143" s="83" t="s">
        <v>310</v>
      </c>
      <c r="S143" s="60" t="s">
        <v>73</v>
      </c>
      <c r="T143" s="60">
        <f t="shared" si="66"/>
        <v>1</v>
      </c>
      <c r="U143" s="29">
        <f t="shared" ca="1" si="62"/>
        <v>2.1500000000000057</v>
      </c>
      <c r="W143" s="83" t="str">
        <f t="shared" ca="1" si="67"/>
        <v/>
      </c>
      <c r="X143" s="89" t="str">
        <f t="shared" ca="1" si="68"/>
        <v/>
      </c>
      <c r="Y143" s="29" t="str">
        <f t="shared" ca="1" si="69"/>
        <v/>
      </c>
      <c r="Z143" s="13"/>
      <c r="AA143" s="83">
        <f t="shared" ca="1" si="70"/>
        <v>1</v>
      </c>
      <c r="AB143" s="8" t="str">
        <f t="shared" ca="1" si="97"/>
        <v/>
      </c>
      <c r="AC143" s="58" t="str">
        <f t="shared" ca="1" si="71"/>
        <v/>
      </c>
      <c r="AD143" s="8" t="str">
        <f t="shared" ca="1" si="102"/>
        <v/>
      </c>
      <c r="AE143" s="13">
        <f t="shared" ca="1" si="72"/>
        <v>1</v>
      </c>
      <c r="AF143" s="8" t="str">
        <f t="shared" ca="1" si="98"/>
        <v/>
      </c>
      <c r="AG143" s="13" t="str">
        <f t="shared" ca="1" si="73"/>
        <v/>
      </c>
      <c r="AH143" s="29" t="str">
        <f t="shared" ca="1" si="103"/>
        <v/>
      </c>
      <c r="AJ143" s="12">
        <f t="shared" ca="1" si="86"/>
        <v>1</v>
      </c>
      <c r="AK143" s="8" t="str">
        <f t="shared" ca="1" si="94"/>
        <v/>
      </c>
      <c r="AL143" s="8">
        <f t="shared" ca="1" si="87"/>
        <v>-1</v>
      </c>
      <c r="AM143" s="29" t="str">
        <f t="shared" ca="1" si="95"/>
        <v/>
      </c>
      <c r="AN143" s="13"/>
      <c r="AO143" s="12">
        <f t="shared" ca="1" si="88"/>
        <v>-1</v>
      </c>
      <c r="AP143" s="8">
        <f t="shared" ca="1" si="109"/>
        <v>12</v>
      </c>
      <c r="AQ143" s="8">
        <f t="shared" ca="1" si="89"/>
        <v>1</v>
      </c>
      <c r="AR143" s="29">
        <f t="shared" ca="1" si="105"/>
        <v>2</v>
      </c>
      <c r="AT143" s="12" t="str">
        <f t="shared" ca="1" si="74"/>
        <v/>
      </c>
      <c r="AU143" s="8" t="str">
        <f t="shared" ca="1" si="75"/>
        <v/>
      </c>
      <c r="AV143" s="29" t="str">
        <f t="shared" ca="1" si="76"/>
        <v/>
      </c>
      <c r="AX143" s="12" t="str">
        <f t="shared" ca="1" si="77"/>
        <v/>
      </c>
      <c r="AY143" s="8" t="str">
        <f t="shared" ca="1" si="78"/>
        <v/>
      </c>
      <c r="AZ143" s="29">
        <f t="shared" ca="1" si="79"/>
        <v>1</v>
      </c>
      <c r="BB143" s="12">
        <f t="shared" ca="1" si="80"/>
        <v>1</v>
      </c>
      <c r="BC143" s="8" t="str">
        <f t="shared" ca="1" si="106"/>
        <v/>
      </c>
      <c r="BD143" s="8" t="str">
        <f t="shared" ca="1" si="81"/>
        <v/>
      </c>
      <c r="BE143" s="8" t="str">
        <f t="shared" ca="1" si="107"/>
        <v/>
      </c>
      <c r="BF143" s="8" t="str">
        <f t="shared" ca="1" si="82"/>
        <v/>
      </c>
      <c r="BG143" s="29" t="str">
        <f t="shared" ca="1" si="108"/>
        <v/>
      </c>
      <c r="BI143" s="12" t="str">
        <f t="shared" ca="1" si="83"/>
        <v/>
      </c>
      <c r="BJ143" s="8" t="str">
        <f t="shared" ca="1" si="99"/>
        <v/>
      </c>
      <c r="BK143" s="8" t="str">
        <f t="shared" ca="1" si="84"/>
        <v/>
      </c>
      <c r="BL143" s="8" t="str">
        <f t="shared" ca="1" si="100"/>
        <v/>
      </c>
      <c r="BM143" s="8">
        <f t="shared" ca="1" si="85"/>
        <v>1</v>
      </c>
      <c r="BN143" s="29" t="str">
        <f t="shared" ca="1" si="101"/>
        <v/>
      </c>
    </row>
    <row r="144" spans="3:66" x14ac:dyDescent="0.35">
      <c r="C144" s="44">
        <f t="shared" si="63"/>
        <v>34</v>
      </c>
      <c r="D144" s="66">
        <v>34</v>
      </c>
      <c r="E144" s="10">
        <f t="shared" si="90"/>
        <v>17</v>
      </c>
      <c r="F144" s="9">
        <f t="shared" si="91"/>
        <v>12</v>
      </c>
      <c r="G144" s="8">
        <f t="shared" si="92"/>
        <v>9</v>
      </c>
      <c r="H144" s="8">
        <f t="shared" si="93"/>
        <v>7</v>
      </c>
      <c r="I144" s="29">
        <f t="shared" si="96"/>
        <v>6</v>
      </c>
      <c r="L144" s="78" t="s">
        <v>312</v>
      </c>
      <c r="M144" s="60" t="s">
        <v>44</v>
      </c>
      <c r="N144" s="60">
        <f t="shared" si="64"/>
        <v>1</v>
      </c>
      <c r="O144" s="79">
        <f t="shared" ca="1" si="65"/>
        <v>171.9</v>
      </c>
      <c r="R144" s="83" t="s">
        <v>310</v>
      </c>
      <c r="S144" s="60" t="s">
        <v>76</v>
      </c>
      <c r="T144" s="60">
        <f t="shared" si="66"/>
        <v>1</v>
      </c>
      <c r="U144" s="29">
        <f t="shared" ca="1" si="62"/>
        <v>0.37000000000000455</v>
      </c>
      <c r="W144" s="83" t="str">
        <f t="shared" ca="1" si="67"/>
        <v/>
      </c>
      <c r="X144" s="89" t="str">
        <f t="shared" ca="1" si="68"/>
        <v/>
      </c>
      <c r="Y144" s="29" t="str">
        <f t="shared" ca="1" si="69"/>
        <v/>
      </c>
      <c r="Z144" s="13"/>
      <c r="AA144" s="83">
        <f t="shared" ca="1" si="70"/>
        <v>1</v>
      </c>
      <c r="AB144" s="8" t="str">
        <f t="shared" ca="1" si="97"/>
        <v/>
      </c>
      <c r="AC144" s="58" t="str">
        <f t="shared" ca="1" si="71"/>
        <v/>
      </c>
      <c r="AD144" s="8" t="str">
        <f t="shared" ca="1" si="102"/>
        <v/>
      </c>
      <c r="AE144" s="13" t="str">
        <f t="shared" ca="1" si="72"/>
        <v/>
      </c>
      <c r="AF144" s="8" t="str">
        <f t="shared" ca="1" si="98"/>
        <v/>
      </c>
      <c r="AG144" s="13">
        <f t="shared" ca="1" si="73"/>
        <v>1</v>
      </c>
      <c r="AH144" s="29" t="str">
        <f t="shared" ca="1" si="103"/>
        <v/>
      </c>
      <c r="AJ144" s="12">
        <f t="shared" ca="1" si="86"/>
        <v>1</v>
      </c>
      <c r="AK144" s="8" t="str">
        <f t="shared" ca="1" si="94"/>
        <v/>
      </c>
      <c r="AL144" s="8">
        <f t="shared" ca="1" si="87"/>
        <v>-1</v>
      </c>
      <c r="AM144" s="29" t="str">
        <f t="shared" ca="1" si="95"/>
        <v/>
      </c>
      <c r="AN144" s="13"/>
      <c r="AO144" s="12">
        <f t="shared" ca="1" si="88"/>
        <v>-1</v>
      </c>
      <c r="AP144" s="8">
        <f t="shared" ca="1" si="109"/>
        <v>10</v>
      </c>
      <c r="AQ144" s="8">
        <f t="shared" ca="1" si="89"/>
        <v>1</v>
      </c>
      <c r="AR144" s="29">
        <f t="shared" ca="1" si="105"/>
        <v>2</v>
      </c>
      <c r="AT144" s="12" t="str">
        <f t="shared" ca="1" si="74"/>
        <v/>
      </c>
      <c r="AU144" s="8" t="str">
        <f t="shared" ca="1" si="75"/>
        <v/>
      </c>
      <c r="AV144" s="29" t="str">
        <f t="shared" ca="1" si="76"/>
        <v/>
      </c>
      <c r="AX144" s="12" t="str">
        <f t="shared" ca="1" si="77"/>
        <v/>
      </c>
      <c r="AY144" s="8" t="str">
        <f t="shared" ca="1" si="78"/>
        <v/>
      </c>
      <c r="AZ144" s="29" t="str">
        <f t="shared" ca="1" si="79"/>
        <v/>
      </c>
      <c r="BB144" s="12">
        <f t="shared" ca="1" si="80"/>
        <v>1</v>
      </c>
      <c r="BC144" s="8" t="str">
        <f t="shared" ca="1" si="106"/>
        <v/>
      </c>
      <c r="BD144" s="8" t="str">
        <f t="shared" ca="1" si="81"/>
        <v/>
      </c>
      <c r="BE144" s="8" t="str">
        <f t="shared" ca="1" si="107"/>
        <v/>
      </c>
      <c r="BF144" s="8" t="str">
        <f t="shared" ca="1" si="82"/>
        <v/>
      </c>
      <c r="BG144" s="29" t="str">
        <f t="shared" ca="1" si="108"/>
        <v/>
      </c>
      <c r="BI144" s="12" t="str">
        <f t="shared" ca="1" si="83"/>
        <v/>
      </c>
      <c r="BJ144" s="8" t="str">
        <f t="shared" ca="1" si="99"/>
        <v/>
      </c>
      <c r="BK144" s="8" t="str">
        <f t="shared" ca="1" si="84"/>
        <v/>
      </c>
      <c r="BL144" s="8" t="str">
        <f t="shared" ca="1" si="100"/>
        <v/>
      </c>
      <c r="BM144" s="8" t="str">
        <f t="shared" ca="1" si="85"/>
        <v/>
      </c>
      <c r="BN144" s="29" t="str">
        <f t="shared" ca="1" si="101"/>
        <v/>
      </c>
    </row>
    <row r="145" spans="3:66" x14ac:dyDescent="0.35">
      <c r="C145" s="44">
        <f t="shared" si="63"/>
        <v>35</v>
      </c>
      <c r="D145" s="66">
        <v>35</v>
      </c>
      <c r="E145" s="10">
        <f t="shared" si="90"/>
        <v>18</v>
      </c>
      <c r="F145" s="9">
        <f t="shared" si="91"/>
        <v>12</v>
      </c>
      <c r="G145" s="8">
        <f t="shared" si="92"/>
        <v>9</v>
      </c>
      <c r="H145" s="8">
        <f t="shared" si="93"/>
        <v>7</v>
      </c>
      <c r="I145" s="29">
        <f t="shared" si="96"/>
        <v>6</v>
      </c>
      <c r="L145" s="78" t="s">
        <v>312</v>
      </c>
      <c r="M145" s="60" t="s">
        <v>83</v>
      </c>
      <c r="N145" s="60">
        <f t="shared" si="64"/>
        <v>1</v>
      </c>
      <c r="O145" s="79">
        <f t="shared" ca="1" si="65"/>
        <v>172.91</v>
      </c>
      <c r="R145" s="83" t="s">
        <v>310</v>
      </c>
      <c r="S145" s="60" t="s">
        <v>78</v>
      </c>
      <c r="T145" s="60">
        <f t="shared" si="66"/>
        <v>1</v>
      </c>
      <c r="U145" s="29">
        <f t="shared" ca="1" si="62"/>
        <v>1.0099999999999909</v>
      </c>
      <c r="W145" s="83" t="str">
        <f t="shared" ca="1" si="67"/>
        <v/>
      </c>
      <c r="X145" s="89" t="str">
        <f t="shared" ca="1" si="68"/>
        <v/>
      </c>
      <c r="Y145" s="29" t="str">
        <f t="shared" ca="1" si="69"/>
        <v/>
      </c>
      <c r="Z145" s="13"/>
      <c r="AA145" s="83">
        <f t="shared" ca="1" si="70"/>
        <v>1</v>
      </c>
      <c r="AB145" s="8" t="str">
        <f t="shared" ca="1" si="97"/>
        <v/>
      </c>
      <c r="AC145" s="58" t="str">
        <f t="shared" ca="1" si="71"/>
        <v/>
      </c>
      <c r="AD145" s="8" t="str">
        <f t="shared" ca="1" si="102"/>
        <v/>
      </c>
      <c r="AE145" s="13" t="str">
        <f t="shared" ca="1" si="72"/>
        <v/>
      </c>
      <c r="AF145" s="8" t="str">
        <f t="shared" ca="1" si="98"/>
        <v/>
      </c>
      <c r="AG145" s="13">
        <f t="shared" ca="1" si="73"/>
        <v>1</v>
      </c>
      <c r="AH145" s="29" t="str">
        <f t="shared" ca="1" si="103"/>
        <v/>
      </c>
      <c r="AJ145" s="12">
        <f t="shared" ca="1" si="86"/>
        <v>1</v>
      </c>
      <c r="AK145" s="8" t="str">
        <f t="shared" ca="1" si="94"/>
        <v/>
      </c>
      <c r="AL145" s="8">
        <f t="shared" ca="1" si="87"/>
        <v>1</v>
      </c>
      <c r="AM145" s="29" t="str">
        <f t="shared" ca="1" si="95"/>
        <v/>
      </c>
      <c r="AN145" s="13"/>
      <c r="AO145" s="12">
        <f t="shared" ca="1" si="88"/>
        <v>-1</v>
      </c>
      <c r="AP145" s="8">
        <f t="shared" ca="1" si="109"/>
        <v>10</v>
      </c>
      <c r="AQ145" s="8">
        <f t="shared" ca="1" si="89"/>
        <v>-1</v>
      </c>
      <c r="AR145" s="29">
        <f t="shared" ca="1" si="105"/>
        <v>2</v>
      </c>
      <c r="AT145" s="12" t="str">
        <f t="shared" ca="1" si="74"/>
        <v/>
      </c>
      <c r="AU145" s="8" t="str">
        <f t="shared" ca="1" si="75"/>
        <v/>
      </c>
      <c r="AV145" s="29" t="str">
        <f t="shared" ca="1" si="76"/>
        <v/>
      </c>
      <c r="AX145" s="12">
        <f t="shared" ca="1" si="77"/>
        <v>1</v>
      </c>
      <c r="AY145" s="8" t="str">
        <f t="shared" ca="1" si="78"/>
        <v/>
      </c>
      <c r="AZ145" s="29" t="str">
        <f t="shared" ca="1" si="79"/>
        <v/>
      </c>
      <c r="BB145" s="12" t="str">
        <f t="shared" ca="1" si="80"/>
        <v/>
      </c>
      <c r="BC145" s="8" t="str">
        <f t="shared" ca="1" si="106"/>
        <v/>
      </c>
      <c r="BD145" s="8" t="str">
        <f t="shared" ca="1" si="81"/>
        <v/>
      </c>
      <c r="BE145" s="8" t="str">
        <f t="shared" ca="1" si="107"/>
        <v/>
      </c>
      <c r="BF145" s="8" t="str">
        <f t="shared" ca="1" si="82"/>
        <v/>
      </c>
      <c r="BG145" s="29" t="str">
        <f t="shared" ca="1" si="108"/>
        <v/>
      </c>
      <c r="BI145" s="12">
        <f t="shared" ca="1" si="83"/>
        <v>1</v>
      </c>
      <c r="BJ145" s="8" t="str">
        <f t="shared" ca="1" si="99"/>
        <v/>
      </c>
      <c r="BK145" s="8" t="str">
        <f t="shared" ca="1" si="84"/>
        <v/>
      </c>
      <c r="BL145" s="8" t="str">
        <f t="shared" ca="1" si="100"/>
        <v/>
      </c>
      <c r="BM145" s="8" t="str">
        <f t="shared" ca="1" si="85"/>
        <v/>
      </c>
      <c r="BN145" s="29" t="str">
        <f t="shared" ca="1" si="101"/>
        <v/>
      </c>
    </row>
    <row r="146" spans="3:66" x14ac:dyDescent="0.35">
      <c r="C146" s="44">
        <f t="shared" si="63"/>
        <v>36</v>
      </c>
      <c r="D146" s="66">
        <v>36</v>
      </c>
      <c r="E146" s="10">
        <f t="shared" si="90"/>
        <v>18</v>
      </c>
      <c r="F146" s="9">
        <f t="shared" si="91"/>
        <v>12</v>
      </c>
      <c r="G146" s="8">
        <f t="shared" si="92"/>
        <v>9</v>
      </c>
      <c r="H146" s="8">
        <f t="shared" si="93"/>
        <v>8</v>
      </c>
      <c r="I146" s="29">
        <f t="shared" si="96"/>
        <v>6</v>
      </c>
      <c r="K146" s="59"/>
      <c r="L146" s="78" t="s">
        <v>312</v>
      </c>
      <c r="M146" s="60" t="s">
        <v>85</v>
      </c>
      <c r="N146" s="60">
        <f t="shared" si="64"/>
        <v>1</v>
      </c>
      <c r="O146" s="79">
        <f t="shared" ca="1" si="65"/>
        <v>170.91</v>
      </c>
      <c r="R146" s="83" t="s">
        <v>310</v>
      </c>
      <c r="S146" s="60" t="s">
        <v>44</v>
      </c>
      <c r="T146" s="60">
        <f t="shared" si="66"/>
        <v>1</v>
      </c>
      <c r="U146" s="29">
        <f t="shared" ca="1" si="62"/>
        <v>2</v>
      </c>
      <c r="W146" s="83" t="str">
        <f t="shared" ca="1" si="67"/>
        <v/>
      </c>
      <c r="X146" s="89" t="str">
        <f t="shared" ca="1" si="68"/>
        <v/>
      </c>
      <c r="Y146" s="29" t="str">
        <f t="shared" ca="1" si="69"/>
        <v/>
      </c>
      <c r="Z146" s="13"/>
      <c r="AA146" s="83">
        <f t="shared" ca="1" si="70"/>
        <v>1</v>
      </c>
      <c r="AB146" s="8" t="str">
        <f t="shared" ca="1" si="97"/>
        <v/>
      </c>
      <c r="AC146" s="58" t="str">
        <f t="shared" ca="1" si="71"/>
        <v/>
      </c>
      <c r="AD146" s="8" t="str">
        <f t="shared" ca="1" si="102"/>
        <v/>
      </c>
      <c r="AE146" s="13">
        <f t="shared" ca="1" si="72"/>
        <v>1</v>
      </c>
      <c r="AF146" s="8" t="str">
        <f t="shared" ca="1" si="98"/>
        <v/>
      </c>
      <c r="AG146" s="13" t="str">
        <f t="shared" ca="1" si="73"/>
        <v/>
      </c>
      <c r="AH146" s="29" t="str">
        <f t="shared" ca="1" si="103"/>
        <v/>
      </c>
      <c r="AJ146" s="12">
        <f t="shared" ca="1" si="86"/>
        <v>-1</v>
      </c>
      <c r="AK146" s="8" t="str">
        <f t="shared" ca="1" si="94"/>
        <v/>
      </c>
      <c r="AL146" s="8">
        <f t="shared" ca="1" si="87"/>
        <v>1</v>
      </c>
      <c r="AM146" s="29" t="str">
        <f t="shared" ca="1" si="95"/>
        <v/>
      </c>
      <c r="AN146" s="13"/>
      <c r="AO146" s="12">
        <f t="shared" ca="1" si="88"/>
        <v>1</v>
      </c>
      <c r="AP146" s="8">
        <f t="shared" ca="1" si="109"/>
        <v>10</v>
      </c>
      <c r="AQ146" s="8">
        <f t="shared" ca="1" si="89"/>
        <v>-1</v>
      </c>
      <c r="AR146" s="29">
        <f t="shared" ca="1" si="105"/>
        <v>2</v>
      </c>
      <c r="AT146" s="12" t="str">
        <f t="shared" ca="1" si="74"/>
        <v/>
      </c>
      <c r="AU146" s="8" t="str">
        <f t="shared" ca="1" si="75"/>
        <v/>
      </c>
      <c r="AV146" s="29" t="str">
        <f t="shared" ca="1" si="76"/>
        <v/>
      </c>
      <c r="AX146" s="12" t="str">
        <f t="shared" ca="1" si="77"/>
        <v/>
      </c>
      <c r="AY146" s="8" t="str">
        <f t="shared" ca="1" si="78"/>
        <v/>
      </c>
      <c r="AZ146" s="29" t="str">
        <f t="shared" ca="1" si="79"/>
        <v/>
      </c>
      <c r="BB146" s="12">
        <f t="shared" ca="1" si="80"/>
        <v>1</v>
      </c>
      <c r="BC146" s="8" t="str">
        <f t="shared" ca="1" si="106"/>
        <v/>
      </c>
      <c r="BD146" s="8" t="str">
        <f t="shared" ca="1" si="81"/>
        <v/>
      </c>
      <c r="BE146" s="8" t="str">
        <f t="shared" ca="1" si="107"/>
        <v/>
      </c>
      <c r="BF146" s="8">
        <f t="shared" ca="1" si="82"/>
        <v>1</v>
      </c>
      <c r="BG146" s="29" t="str">
        <f t="shared" ca="1" si="108"/>
        <v/>
      </c>
      <c r="BI146" s="12" t="str">
        <f t="shared" ca="1" si="83"/>
        <v/>
      </c>
      <c r="BJ146" s="8" t="str">
        <f t="shared" ca="1" si="99"/>
        <v/>
      </c>
      <c r="BK146" s="8" t="str">
        <f t="shared" ca="1" si="84"/>
        <v/>
      </c>
      <c r="BL146" s="8" t="str">
        <f t="shared" ca="1" si="100"/>
        <v/>
      </c>
      <c r="BM146" s="8" t="str">
        <f t="shared" ca="1" si="85"/>
        <v/>
      </c>
      <c r="BN146" s="29" t="str">
        <f t="shared" ca="1" si="101"/>
        <v/>
      </c>
    </row>
    <row r="147" spans="3:66" x14ac:dyDescent="0.35">
      <c r="C147" s="44">
        <f t="shared" si="63"/>
        <v>37</v>
      </c>
      <c r="D147" s="66">
        <v>37</v>
      </c>
      <c r="E147" s="10">
        <f t="shared" si="90"/>
        <v>19</v>
      </c>
      <c r="F147" s="9">
        <f t="shared" si="91"/>
        <v>13</v>
      </c>
      <c r="G147" s="8">
        <f t="shared" si="92"/>
        <v>10</v>
      </c>
      <c r="H147" s="8">
        <f t="shared" si="93"/>
        <v>8</v>
      </c>
      <c r="I147" s="29">
        <f t="shared" si="96"/>
        <v>7</v>
      </c>
      <c r="L147" s="78" t="s">
        <v>312</v>
      </c>
      <c r="M147" s="60" t="s">
        <v>87</v>
      </c>
      <c r="N147" s="60">
        <f t="shared" si="64"/>
        <v>1</v>
      </c>
      <c r="O147" s="79">
        <f t="shared" ca="1" si="65"/>
        <v>170.47</v>
      </c>
      <c r="R147" s="83" t="s">
        <v>310</v>
      </c>
      <c r="S147" s="60" t="s">
        <v>83</v>
      </c>
      <c r="T147" s="60">
        <f t="shared" si="66"/>
        <v>1</v>
      </c>
      <c r="U147" s="29">
        <f t="shared" ca="1" si="62"/>
        <v>0.43999999999999773</v>
      </c>
      <c r="W147" s="83" t="str">
        <f t="shared" ca="1" si="67"/>
        <v/>
      </c>
      <c r="X147" s="89" t="str">
        <f t="shared" ca="1" si="68"/>
        <v/>
      </c>
      <c r="Y147" s="29" t="str">
        <f t="shared" ca="1" si="69"/>
        <v/>
      </c>
      <c r="Z147" s="13"/>
      <c r="AA147" s="83" t="str">
        <f t="shared" ca="1" si="70"/>
        <v/>
      </c>
      <c r="AB147" s="8" t="str">
        <f t="shared" ca="1" si="97"/>
        <v/>
      </c>
      <c r="AC147" s="58">
        <f t="shared" ca="1" si="71"/>
        <v>1</v>
      </c>
      <c r="AD147" s="8" t="str">
        <f t="shared" ca="1" si="102"/>
        <v/>
      </c>
      <c r="AE147" s="13" t="str">
        <f t="shared" ca="1" si="72"/>
        <v/>
      </c>
      <c r="AF147" s="8" t="str">
        <f t="shared" ca="1" si="98"/>
        <v/>
      </c>
      <c r="AG147" s="13">
        <f t="shared" ca="1" si="73"/>
        <v>1</v>
      </c>
      <c r="AH147" s="29" t="str">
        <f t="shared" ca="1" si="103"/>
        <v/>
      </c>
      <c r="AJ147" s="12">
        <f t="shared" ca="1" si="86"/>
        <v>-1</v>
      </c>
      <c r="AK147" s="8" t="str">
        <f t="shared" ca="1" si="94"/>
        <v/>
      </c>
      <c r="AL147" s="8">
        <f t="shared" ca="1" si="87"/>
        <v>-1</v>
      </c>
      <c r="AM147" s="29" t="str">
        <f t="shared" ca="1" si="95"/>
        <v/>
      </c>
      <c r="AN147" s="13"/>
      <c r="AO147" s="12">
        <f t="shared" ca="1" si="88"/>
        <v>1</v>
      </c>
      <c r="AP147" s="8">
        <f t="shared" ca="1" si="109"/>
        <v>8</v>
      </c>
      <c r="AQ147" s="8">
        <f t="shared" ca="1" si="89"/>
        <v>1</v>
      </c>
      <c r="AR147" s="29">
        <f t="shared" ca="1" si="105"/>
        <v>2</v>
      </c>
      <c r="AT147" s="12" t="str">
        <f t="shared" ca="1" si="74"/>
        <v/>
      </c>
      <c r="AU147" s="8" t="str">
        <f t="shared" ca="1" si="75"/>
        <v/>
      </c>
      <c r="AV147" s="29" t="str">
        <f t="shared" ca="1" si="76"/>
        <v/>
      </c>
      <c r="AX147" s="12" t="str">
        <f t="shared" ca="1" si="77"/>
        <v/>
      </c>
      <c r="AY147" s="8" t="str">
        <f t="shared" ca="1" si="78"/>
        <v/>
      </c>
      <c r="AZ147" s="29" t="str">
        <f t="shared" ca="1" si="79"/>
        <v/>
      </c>
      <c r="BB147" s="12" t="str">
        <f t="shared" ca="1" si="80"/>
        <v/>
      </c>
      <c r="BC147" s="8" t="str">
        <f t="shared" ca="1" si="106"/>
        <v/>
      </c>
      <c r="BD147" s="8">
        <f t="shared" ca="1" si="81"/>
        <v>1</v>
      </c>
      <c r="BE147" s="8" t="str">
        <f t="shared" ca="1" si="107"/>
        <v/>
      </c>
      <c r="BF147" s="8" t="str">
        <f t="shared" ca="1" si="82"/>
        <v/>
      </c>
      <c r="BG147" s="29" t="str">
        <f t="shared" ca="1" si="108"/>
        <v/>
      </c>
      <c r="BI147" s="12" t="str">
        <f t="shared" ca="1" si="83"/>
        <v/>
      </c>
      <c r="BJ147" s="8" t="str">
        <f t="shared" ca="1" si="99"/>
        <v/>
      </c>
      <c r="BK147" s="8" t="str">
        <f t="shared" ca="1" si="84"/>
        <v/>
      </c>
      <c r="BL147" s="8" t="str">
        <f t="shared" ca="1" si="100"/>
        <v/>
      </c>
      <c r="BM147" s="8" t="str">
        <f t="shared" ca="1" si="85"/>
        <v/>
      </c>
      <c r="BN147" s="29" t="str">
        <f t="shared" ca="1" si="101"/>
        <v/>
      </c>
    </row>
    <row r="148" spans="3:66" x14ac:dyDescent="0.35">
      <c r="C148" s="44">
        <f t="shared" si="63"/>
        <v>38</v>
      </c>
      <c r="D148" s="66">
        <v>38</v>
      </c>
      <c r="E148" s="10">
        <f t="shared" si="90"/>
        <v>19</v>
      </c>
      <c r="F148" s="9">
        <f t="shared" si="91"/>
        <v>13</v>
      </c>
      <c r="G148" s="8">
        <f t="shared" si="92"/>
        <v>10</v>
      </c>
      <c r="H148" s="8">
        <f t="shared" si="93"/>
        <v>8</v>
      </c>
      <c r="I148" s="29">
        <f t="shared" si="96"/>
        <v>7</v>
      </c>
      <c r="L148" s="78" t="s">
        <v>312</v>
      </c>
      <c r="M148" s="60" t="s">
        <v>90</v>
      </c>
      <c r="N148" s="60">
        <f t="shared" si="64"/>
        <v>1</v>
      </c>
      <c r="O148" s="79">
        <f t="shared" ca="1" si="65"/>
        <v>171.67</v>
      </c>
      <c r="R148" s="83" t="s">
        <v>310</v>
      </c>
      <c r="S148" s="60" t="s">
        <v>85</v>
      </c>
      <c r="T148" s="60">
        <f t="shared" si="66"/>
        <v>1</v>
      </c>
      <c r="U148" s="29">
        <f t="shared" ca="1" si="62"/>
        <v>1.1999999999999886</v>
      </c>
      <c r="W148" s="83" t="str">
        <f t="shared" ca="1" si="67"/>
        <v/>
      </c>
      <c r="X148" s="89" t="str">
        <f t="shared" ca="1" si="68"/>
        <v/>
      </c>
      <c r="Y148" s="29" t="str">
        <f t="shared" ca="1" si="69"/>
        <v/>
      </c>
      <c r="Z148" s="13"/>
      <c r="AA148" s="83">
        <f t="shared" ca="1" si="70"/>
        <v>1</v>
      </c>
      <c r="AB148" s="8" t="str">
        <f t="shared" ca="1" si="97"/>
        <v/>
      </c>
      <c r="AC148" s="58" t="str">
        <f t="shared" ca="1" si="71"/>
        <v/>
      </c>
      <c r="AD148" s="8" t="str">
        <f t="shared" ca="1" si="102"/>
        <v/>
      </c>
      <c r="AE148" s="13" t="str">
        <f t="shared" ca="1" si="72"/>
        <v/>
      </c>
      <c r="AF148" s="8" t="str">
        <f t="shared" ca="1" si="98"/>
        <v/>
      </c>
      <c r="AG148" s="13">
        <f t="shared" ca="1" si="73"/>
        <v>1</v>
      </c>
      <c r="AH148" s="29" t="str">
        <f t="shared" ca="1" si="103"/>
        <v/>
      </c>
      <c r="AJ148" s="12">
        <f t="shared" ca="1" si="86"/>
        <v>1</v>
      </c>
      <c r="AK148" s="8" t="str">
        <f t="shared" ca="1" si="94"/>
        <v/>
      </c>
      <c r="AL148" s="8">
        <f t="shared" ca="1" si="87"/>
        <v>1</v>
      </c>
      <c r="AM148" s="29" t="str">
        <f t="shared" ca="1" si="95"/>
        <v/>
      </c>
      <c r="AN148" s="13"/>
      <c r="AO148" s="12">
        <f t="shared" ca="1" si="88"/>
        <v>-1</v>
      </c>
      <c r="AP148" s="8">
        <f t="shared" ca="1" si="109"/>
        <v>6</v>
      </c>
      <c r="AQ148" s="8">
        <f t="shared" ca="1" si="89"/>
        <v>-1</v>
      </c>
      <c r="AR148" s="29">
        <f t="shared" ca="1" si="105"/>
        <v>4</v>
      </c>
      <c r="AT148" s="12" t="str">
        <f t="shared" ca="1" si="74"/>
        <v/>
      </c>
      <c r="AU148" s="8" t="str">
        <f t="shared" ca="1" si="75"/>
        <v/>
      </c>
      <c r="AV148" s="29" t="str">
        <f t="shared" ca="1" si="76"/>
        <v/>
      </c>
      <c r="AX148" s="12" t="str">
        <f t="shared" ca="1" si="77"/>
        <v/>
      </c>
      <c r="AY148" s="8" t="str">
        <f t="shared" ca="1" si="78"/>
        <v/>
      </c>
      <c r="AZ148" s="29" t="str">
        <f t="shared" ca="1" si="79"/>
        <v/>
      </c>
      <c r="BB148" s="12">
        <f t="shared" ca="1" si="80"/>
        <v>1</v>
      </c>
      <c r="BC148" s="8" t="str">
        <f t="shared" ca="1" si="106"/>
        <v/>
      </c>
      <c r="BD148" s="8" t="str">
        <f t="shared" ca="1" si="81"/>
        <v/>
      </c>
      <c r="BE148" s="8" t="str">
        <f t="shared" ca="1" si="107"/>
        <v/>
      </c>
      <c r="BF148" s="8" t="str">
        <f t="shared" ca="1" si="82"/>
        <v/>
      </c>
      <c r="BG148" s="29" t="str">
        <f t="shared" ca="1" si="108"/>
        <v/>
      </c>
      <c r="BI148" s="12" t="str">
        <f t="shared" ca="1" si="83"/>
        <v/>
      </c>
      <c r="BJ148" s="8" t="str">
        <f t="shared" ca="1" si="99"/>
        <v/>
      </c>
      <c r="BK148" s="8" t="str">
        <f t="shared" ca="1" si="84"/>
        <v/>
      </c>
      <c r="BL148" s="8" t="str">
        <f t="shared" ca="1" si="100"/>
        <v/>
      </c>
      <c r="BM148" s="8" t="str">
        <f t="shared" ca="1" si="85"/>
        <v/>
      </c>
      <c r="BN148" s="29" t="str">
        <f t="shared" ca="1" si="101"/>
        <v/>
      </c>
    </row>
    <row r="149" spans="3:66" x14ac:dyDescent="0.35">
      <c r="C149" s="44">
        <f t="shared" si="63"/>
        <v>39</v>
      </c>
      <c r="D149" s="66">
        <v>39</v>
      </c>
      <c r="E149" s="10">
        <f t="shared" si="90"/>
        <v>20</v>
      </c>
      <c r="F149" s="9">
        <f t="shared" si="91"/>
        <v>13</v>
      </c>
      <c r="G149" s="8">
        <f t="shared" si="92"/>
        <v>10</v>
      </c>
      <c r="H149" s="8">
        <f t="shared" si="93"/>
        <v>8</v>
      </c>
      <c r="I149" s="29">
        <f t="shared" si="96"/>
        <v>7</v>
      </c>
      <c r="L149" s="78" t="s">
        <v>312</v>
      </c>
      <c r="M149" s="60" t="s">
        <v>93</v>
      </c>
      <c r="N149" s="60">
        <f t="shared" si="64"/>
        <v>1</v>
      </c>
      <c r="O149" s="79">
        <f t="shared" ca="1" si="65"/>
        <v>170.61</v>
      </c>
      <c r="R149" s="83" t="s">
        <v>310</v>
      </c>
      <c r="S149" s="60" t="s">
        <v>87</v>
      </c>
      <c r="T149" s="60">
        <f t="shared" si="66"/>
        <v>1</v>
      </c>
      <c r="U149" s="29">
        <f t="shared" ca="1" si="62"/>
        <v>1.0599999999999739</v>
      </c>
      <c r="W149" s="83" t="str">
        <f t="shared" ca="1" si="67"/>
        <v/>
      </c>
      <c r="X149" s="89" t="str">
        <f t="shared" ca="1" si="68"/>
        <v/>
      </c>
      <c r="Y149" s="29" t="str">
        <f t="shared" ca="1" si="69"/>
        <v/>
      </c>
      <c r="Z149" s="13"/>
      <c r="AA149" s="83" t="str">
        <f t="shared" ca="1" si="70"/>
        <v/>
      </c>
      <c r="AB149" s="8" t="str">
        <f t="shared" ca="1" si="97"/>
        <v/>
      </c>
      <c r="AC149" s="58">
        <f t="shared" ca="1" si="71"/>
        <v>1</v>
      </c>
      <c r="AD149" s="8" t="str">
        <f t="shared" ca="1" si="102"/>
        <v/>
      </c>
      <c r="AE149" s="13" t="str">
        <f t="shared" ca="1" si="72"/>
        <v/>
      </c>
      <c r="AF149" s="8" t="str">
        <f t="shared" ca="1" si="98"/>
        <v/>
      </c>
      <c r="AG149" s="13">
        <f t="shared" ca="1" si="73"/>
        <v>1</v>
      </c>
      <c r="AH149" s="29" t="str">
        <f t="shared" ca="1" si="103"/>
        <v/>
      </c>
      <c r="AJ149" s="12">
        <f t="shared" ca="1" si="86"/>
        <v>-1</v>
      </c>
      <c r="AK149" s="8" t="str">
        <f t="shared" ca="1" si="94"/>
        <v/>
      </c>
      <c r="AL149" s="8">
        <f t="shared" ca="1" si="87"/>
        <v>-1</v>
      </c>
      <c r="AM149" s="29" t="str">
        <f t="shared" ca="1" si="95"/>
        <v/>
      </c>
      <c r="AN149" s="13"/>
      <c r="AO149" s="12">
        <f t="shared" ca="1" si="88"/>
        <v>1</v>
      </c>
      <c r="AP149" s="8">
        <f t="shared" ca="1" si="109"/>
        <v>6</v>
      </c>
      <c r="AQ149" s="8">
        <f t="shared" ca="1" si="89"/>
        <v>1</v>
      </c>
      <c r="AR149" s="29">
        <f t="shared" ca="1" si="105"/>
        <v>4</v>
      </c>
      <c r="AT149" s="12" t="str">
        <f t="shared" ca="1" si="74"/>
        <v/>
      </c>
      <c r="AU149" s="8" t="str">
        <f t="shared" ca="1" si="75"/>
        <v/>
      </c>
      <c r="AV149" s="29" t="str">
        <f t="shared" ca="1" si="76"/>
        <v/>
      </c>
      <c r="AX149" s="12" t="str">
        <f t="shared" ca="1" si="77"/>
        <v/>
      </c>
      <c r="AY149" s="8" t="str">
        <f t="shared" ca="1" si="78"/>
        <v/>
      </c>
      <c r="AZ149" s="29" t="str">
        <f t="shared" ca="1" si="79"/>
        <v/>
      </c>
      <c r="BB149" s="12" t="str">
        <f t="shared" ca="1" si="80"/>
        <v/>
      </c>
      <c r="BC149" s="8" t="str">
        <f t="shared" ca="1" si="106"/>
        <v/>
      </c>
      <c r="BD149" s="8">
        <f t="shared" ca="1" si="81"/>
        <v>1</v>
      </c>
      <c r="BE149" s="8" t="str">
        <f t="shared" ca="1" si="107"/>
        <v/>
      </c>
      <c r="BF149" s="8" t="str">
        <f t="shared" ca="1" si="82"/>
        <v/>
      </c>
      <c r="BG149" s="29" t="str">
        <f t="shared" ca="1" si="108"/>
        <v/>
      </c>
      <c r="BI149" s="12" t="str">
        <f t="shared" ca="1" si="83"/>
        <v/>
      </c>
      <c r="BJ149" s="8" t="str">
        <f t="shared" ca="1" si="99"/>
        <v/>
      </c>
      <c r="BK149" s="8" t="str">
        <f t="shared" ca="1" si="84"/>
        <v/>
      </c>
      <c r="BL149" s="8" t="str">
        <f t="shared" ca="1" si="100"/>
        <v/>
      </c>
      <c r="BM149" s="8" t="str">
        <f t="shared" ca="1" si="85"/>
        <v/>
      </c>
      <c r="BN149" s="29" t="str">
        <f t="shared" ca="1" si="101"/>
        <v/>
      </c>
    </row>
    <row r="150" spans="3:66" x14ac:dyDescent="0.35">
      <c r="C150" s="44">
        <f t="shared" si="63"/>
        <v>40</v>
      </c>
      <c r="D150" s="66">
        <v>40</v>
      </c>
      <c r="E150" s="10">
        <f t="shared" si="90"/>
        <v>20</v>
      </c>
      <c r="F150" s="9">
        <f t="shared" si="91"/>
        <v>14</v>
      </c>
      <c r="G150" s="8">
        <f t="shared" si="92"/>
        <v>10</v>
      </c>
      <c r="H150" s="8">
        <f t="shared" si="93"/>
        <v>8</v>
      </c>
      <c r="I150" s="29">
        <f t="shared" si="96"/>
        <v>7</v>
      </c>
      <c r="K150" s="59"/>
      <c r="L150" s="78" t="s">
        <v>312</v>
      </c>
      <c r="M150" s="60" t="s">
        <v>95</v>
      </c>
      <c r="N150" s="60">
        <f t="shared" si="64"/>
        <v>1</v>
      </c>
      <c r="O150" s="79">
        <f t="shared" ca="1" si="65"/>
        <v>171.75</v>
      </c>
      <c r="R150" s="83" t="s">
        <v>310</v>
      </c>
      <c r="S150" s="60" t="s">
        <v>90</v>
      </c>
      <c r="T150" s="60">
        <f t="shared" si="66"/>
        <v>1</v>
      </c>
      <c r="U150" s="29">
        <f t="shared" ca="1" si="62"/>
        <v>1.1399999999999864</v>
      </c>
      <c r="W150" s="83" t="str">
        <f t="shared" ca="1" si="67"/>
        <v/>
      </c>
      <c r="X150" s="89" t="str">
        <f t="shared" ca="1" si="68"/>
        <v/>
      </c>
      <c r="Y150" s="29" t="str">
        <f t="shared" ca="1" si="69"/>
        <v/>
      </c>
      <c r="Z150" s="13"/>
      <c r="AA150" s="83">
        <f t="shared" ca="1" si="70"/>
        <v>1</v>
      </c>
      <c r="AB150" s="8" t="str">
        <f t="shared" ca="1" si="97"/>
        <v/>
      </c>
      <c r="AC150" s="58" t="str">
        <f t="shared" ca="1" si="71"/>
        <v/>
      </c>
      <c r="AD150" s="8" t="str">
        <f t="shared" ca="1" si="102"/>
        <v/>
      </c>
      <c r="AE150" s="13" t="str">
        <f t="shared" ca="1" si="72"/>
        <v/>
      </c>
      <c r="AF150" s="8" t="str">
        <f t="shared" ca="1" si="98"/>
        <v/>
      </c>
      <c r="AG150" s="13">
        <f t="shared" ca="1" si="73"/>
        <v>1</v>
      </c>
      <c r="AH150" s="29" t="str">
        <f t="shared" ca="1" si="103"/>
        <v/>
      </c>
      <c r="AJ150" s="12">
        <f t="shared" ca="1" si="86"/>
        <v>1</v>
      </c>
      <c r="AK150" s="8" t="str">
        <f t="shared" ca="1" si="94"/>
        <v/>
      </c>
      <c r="AL150" s="8">
        <f t="shared" ca="1" si="87"/>
        <v>1</v>
      </c>
      <c r="AM150" s="29" t="str">
        <f t="shared" ca="1" si="95"/>
        <v/>
      </c>
      <c r="AN150" s="13"/>
      <c r="AO150" s="12">
        <f t="shared" ca="1" si="88"/>
        <v>-1</v>
      </c>
      <c r="AP150" s="8">
        <f t="shared" ca="1" si="109"/>
        <v>4</v>
      </c>
      <c r="AQ150" s="8">
        <f t="shared" ca="1" si="89"/>
        <v>-1</v>
      </c>
      <c r="AR150" s="29">
        <f t="shared" ca="1" si="105"/>
        <v>4</v>
      </c>
      <c r="AT150" s="12" t="str">
        <f t="shared" ca="1" si="74"/>
        <v/>
      </c>
      <c r="AU150" s="8" t="str">
        <f t="shared" ca="1" si="75"/>
        <v/>
      </c>
      <c r="AV150" s="29" t="str">
        <f t="shared" ca="1" si="76"/>
        <v/>
      </c>
      <c r="AX150" s="12" t="str">
        <f t="shared" ca="1" si="77"/>
        <v/>
      </c>
      <c r="AY150" s="8" t="str">
        <f t="shared" ca="1" si="78"/>
        <v/>
      </c>
      <c r="AZ150" s="29" t="str">
        <f t="shared" ca="1" si="79"/>
        <v/>
      </c>
      <c r="BB150" s="12">
        <f t="shared" ca="1" si="80"/>
        <v>1</v>
      </c>
      <c r="BC150" s="8" t="str">
        <f t="shared" ca="1" si="106"/>
        <v/>
      </c>
      <c r="BD150" s="8" t="str">
        <f t="shared" ca="1" si="81"/>
        <v/>
      </c>
      <c r="BE150" s="8" t="str">
        <f t="shared" ca="1" si="107"/>
        <v/>
      </c>
      <c r="BF150" s="8" t="str">
        <f t="shared" ca="1" si="82"/>
        <v/>
      </c>
      <c r="BG150" s="29" t="str">
        <f t="shared" ca="1" si="108"/>
        <v/>
      </c>
      <c r="BI150" s="12" t="str">
        <f t="shared" ca="1" si="83"/>
        <v/>
      </c>
      <c r="BJ150" s="8" t="str">
        <f t="shared" ca="1" si="99"/>
        <v/>
      </c>
      <c r="BK150" s="8" t="str">
        <f t="shared" ca="1" si="84"/>
        <v/>
      </c>
      <c r="BL150" s="8" t="str">
        <f t="shared" ca="1" si="100"/>
        <v/>
      </c>
      <c r="BM150" s="8" t="str">
        <f t="shared" ca="1" si="85"/>
        <v/>
      </c>
      <c r="BN150" s="29" t="str">
        <f t="shared" ca="1" si="101"/>
        <v/>
      </c>
    </row>
    <row r="151" spans="3:66" x14ac:dyDescent="0.35">
      <c r="C151" s="44">
        <f t="shared" si="63"/>
        <v>41</v>
      </c>
      <c r="D151" s="66">
        <v>41</v>
      </c>
      <c r="E151" s="10">
        <f t="shared" si="90"/>
        <v>21</v>
      </c>
      <c r="F151" s="9">
        <f t="shared" si="91"/>
        <v>14</v>
      </c>
      <c r="G151" s="8">
        <f t="shared" si="92"/>
        <v>11</v>
      </c>
      <c r="H151" s="8">
        <f t="shared" si="93"/>
        <v>9</v>
      </c>
      <c r="I151" s="29">
        <f t="shared" si="96"/>
        <v>7</v>
      </c>
      <c r="L151" s="78" t="s">
        <v>312</v>
      </c>
      <c r="M151" s="60" t="s">
        <v>98</v>
      </c>
      <c r="N151" s="60">
        <f t="shared" si="64"/>
        <v>1</v>
      </c>
      <c r="O151" s="79">
        <f t="shared" ca="1" si="65"/>
        <v>169.55</v>
      </c>
      <c r="R151" s="83" t="s">
        <v>310</v>
      </c>
      <c r="S151" s="60" t="s">
        <v>93</v>
      </c>
      <c r="T151" s="60">
        <f t="shared" si="66"/>
        <v>1</v>
      </c>
      <c r="U151" s="29">
        <f t="shared" ca="1" si="62"/>
        <v>2.1999999999999886</v>
      </c>
      <c r="W151" s="83" t="str">
        <f t="shared" ca="1" si="67"/>
        <v/>
      </c>
      <c r="X151" s="89" t="str">
        <f t="shared" ca="1" si="68"/>
        <v/>
      </c>
      <c r="Y151" s="29" t="str">
        <f t="shared" ca="1" si="69"/>
        <v/>
      </c>
      <c r="Z151" s="13"/>
      <c r="AA151" s="83" t="str">
        <f t="shared" ca="1" si="70"/>
        <v/>
      </c>
      <c r="AB151" s="8" t="str">
        <f t="shared" ref="AB151:AB182" ca="1" si="110">IF(SUM(AA143:AA151)&gt;8,1,"")</f>
        <v/>
      </c>
      <c r="AC151" s="58">
        <f t="shared" ca="1" si="71"/>
        <v>1</v>
      </c>
      <c r="AD151" s="8" t="str">
        <f t="shared" ca="1" si="102"/>
        <v/>
      </c>
      <c r="AE151" s="13">
        <f t="shared" ca="1" si="72"/>
        <v>1</v>
      </c>
      <c r="AF151" s="8" t="str">
        <f t="shared" ref="AF151:AF182" ca="1" si="111">IF(SUM(AE143:AE151)&gt;8,1,"")</f>
        <v/>
      </c>
      <c r="AG151" s="13" t="str">
        <f t="shared" ca="1" si="73"/>
        <v/>
      </c>
      <c r="AH151" s="29" t="str">
        <f t="shared" ca="1" si="103"/>
        <v/>
      </c>
      <c r="AJ151" s="12">
        <f t="shared" ca="1" si="86"/>
        <v>-1</v>
      </c>
      <c r="AK151" s="8" t="str">
        <f t="shared" ca="1" si="94"/>
        <v/>
      </c>
      <c r="AL151" s="8">
        <f t="shared" ca="1" si="87"/>
        <v>1</v>
      </c>
      <c r="AM151" s="29" t="str">
        <f t="shared" ca="1" si="95"/>
        <v/>
      </c>
      <c r="AN151" s="13"/>
      <c r="AO151" s="12">
        <f t="shared" ca="1" si="88"/>
        <v>1</v>
      </c>
      <c r="AP151" s="8">
        <f t="shared" ca="1" si="109"/>
        <v>2</v>
      </c>
      <c r="AQ151" s="8">
        <f t="shared" ca="1" si="89"/>
        <v>-1</v>
      </c>
      <c r="AR151" s="29">
        <f t="shared" ca="1" si="105"/>
        <v>4</v>
      </c>
      <c r="AT151" s="12" t="str">
        <f t="shared" ca="1" si="74"/>
        <v/>
      </c>
      <c r="AU151" s="8" t="str">
        <f t="shared" ca="1" si="75"/>
        <v/>
      </c>
      <c r="AV151" s="29" t="str">
        <f t="shared" ca="1" si="76"/>
        <v/>
      </c>
      <c r="AX151" s="12" t="str">
        <f t="shared" ca="1" si="77"/>
        <v/>
      </c>
      <c r="AY151" s="8">
        <f t="shared" ca="1" si="78"/>
        <v>1</v>
      </c>
      <c r="AZ151" s="29">
        <f t="shared" ca="1" si="79"/>
        <v>1</v>
      </c>
      <c r="BB151" s="12" t="str">
        <f t="shared" ca="1" si="80"/>
        <v/>
      </c>
      <c r="BC151" s="8" t="str">
        <f t="shared" ca="1" si="106"/>
        <v/>
      </c>
      <c r="BD151" s="8" t="str">
        <f t="shared" ca="1" si="81"/>
        <v/>
      </c>
      <c r="BE151" s="8" t="str">
        <f t="shared" ca="1" si="107"/>
        <v/>
      </c>
      <c r="BF151" s="8" t="str">
        <f t="shared" ca="1" si="82"/>
        <v/>
      </c>
      <c r="BG151" s="29" t="str">
        <f t="shared" ca="1" si="108"/>
        <v/>
      </c>
      <c r="BI151" s="12" t="str">
        <f t="shared" ca="1" si="83"/>
        <v/>
      </c>
      <c r="BJ151" s="8" t="str">
        <f t="shared" ca="1" si="99"/>
        <v/>
      </c>
      <c r="BK151" s="8">
        <f t="shared" ca="1" si="84"/>
        <v>1</v>
      </c>
      <c r="BL151" s="8" t="str">
        <f t="shared" ca="1" si="100"/>
        <v/>
      </c>
      <c r="BM151" s="8">
        <f t="shared" ca="1" si="85"/>
        <v>1</v>
      </c>
      <c r="BN151" s="29" t="str">
        <f t="shared" ca="1" si="101"/>
        <v/>
      </c>
    </row>
    <row r="152" spans="3:66" x14ac:dyDescent="0.35">
      <c r="C152" s="44">
        <f t="shared" si="63"/>
        <v>42</v>
      </c>
      <c r="D152" s="66">
        <v>42</v>
      </c>
      <c r="E152" s="10">
        <f t="shared" si="90"/>
        <v>21</v>
      </c>
      <c r="F152" s="9">
        <f t="shared" si="91"/>
        <v>14</v>
      </c>
      <c r="G152" s="8">
        <f t="shared" si="92"/>
        <v>11</v>
      </c>
      <c r="H152" s="8">
        <f t="shared" si="93"/>
        <v>9</v>
      </c>
      <c r="I152" s="29">
        <f t="shared" si="96"/>
        <v>7</v>
      </c>
      <c r="L152" s="78" t="s">
        <v>312</v>
      </c>
      <c r="M152" s="60" t="s">
        <v>100</v>
      </c>
      <c r="N152" s="60">
        <f t="shared" si="64"/>
        <v>1</v>
      </c>
      <c r="O152" s="79">
        <f t="shared" ca="1" si="65"/>
        <v>170.15</v>
      </c>
      <c r="R152" s="83" t="s">
        <v>310</v>
      </c>
      <c r="S152" s="60" t="s">
        <v>95</v>
      </c>
      <c r="T152" s="60">
        <f t="shared" si="66"/>
        <v>1</v>
      </c>
      <c r="U152" s="29">
        <f t="shared" ca="1" si="62"/>
        <v>0.59999999999999432</v>
      </c>
      <c r="W152" s="83" t="str">
        <f t="shared" ca="1" si="67"/>
        <v/>
      </c>
      <c r="X152" s="89" t="str">
        <f t="shared" ca="1" si="68"/>
        <v/>
      </c>
      <c r="Y152" s="29" t="str">
        <f t="shared" ca="1" si="69"/>
        <v/>
      </c>
      <c r="Z152" s="13"/>
      <c r="AA152" s="83" t="str">
        <f t="shared" ca="1" si="70"/>
        <v/>
      </c>
      <c r="AB152" s="8" t="str">
        <f t="shared" ca="1" si="110"/>
        <v/>
      </c>
      <c r="AC152" s="58">
        <f t="shared" ca="1" si="71"/>
        <v>1</v>
      </c>
      <c r="AD152" s="8" t="str">
        <f t="shared" ca="1" si="102"/>
        <v/>
      </c>
      <c r="AE152" s="13" t="str">
        <f t="shared" ca="1" si="72"/>
        <v/>
      </c>
      <c r="AF152" s="8" t="str">
        <f t="shared" ca="1" si="111"/>
        <v/>
      </c>
      <c r="AG152" s="13">
        <f t="shared" ca="1" si="73"/>
        <v>1</v>
      </c>
      <c r="AH152" s="29" t="str">
        <f t="shared" ca="1" si="103"/>
        <v/>
      </c>
      <c r="AJ152" s="12">
        <f t="shared" ca="1" si="86"/>
        <v>1</v>
      </c>
      <c r="AK152" s="8" t="str">
        <f t="shared" ca="1" si="94"/>
        <v/>
      </c>
      <c r="AL152" s="8">
        <f t="shared" ca="1" si="87"/>
        <v>-1</v>
      </c>
      <c r="AM152" s="29" t="str">
        <f t="shared" ca="1" si="95"/>
        <v/>
      </c>
      <c r="AN152" s="13"/>
      <c r="AO152" s="12">
        <f t="shared" ca="1" si="88"/>
        <v>-1</v>
      </c>
      <c r="AP152" s="8">
        <f t="shared" ca="1" si="109"/>
        <v>2</v>
      </c>
      <c r="AQ152" s="8">
        <f t="shared" ca="1" si="89"/>
        <v>1</v>
      </c>
      <c r="AR152" s="29">
        <f t="shared" ref="AR152:AR189" ca="1" si="112">IF(COUNTBLANK(U152)&lt;1,ABS(SUM(AQ139,AQ141,AQ143,AQ145,AQ147,AQ149,AQ151))+ABS(SUM(AQ140,AQ142,AQ144,AQ146,AQ148,AQ150,AQ152)),"")</f>
        <v>4</v>
      </c>
      <c r="AT152" s="12" t="str">
        <f t="shared" ca="1" si="74"/>
        <v/>
      </c>
      <c r="AU152" s="8" t="str">
        <f t="shared" ca="1" si="75"/>
        <v/>
      </c>
      <c r="AV152" s="29" t="str">
        <f t="shared" ca="1" si="76"/>
        <v/>
      </c>
      <c r="AX152" s="12" t="str">
        <f t="shared" ca="1" si="77"/>
        <v/>
      </c>
      <c r="AY152" s="8" t="str">
        <f t="shared" ca="1" si="78"/>
        <v/>
      </c>
      <c r="AZ152" s="29" t="str">
        <f t="shared" ca="1" si="79"/>
        <v/>
      </c>
      <c r="BB152" s="12" t="str">
        <f t="shared" ca="1" si="80"/>
        <v/>
      </c>
      <c r="BC152" s="8" t="str">
        <f t="shared" ca="1" si="106"/>
        <v/>
      </c>
      <c r="BD152" s="8">
        <f t="shared" ca="1" si="81"/>
        <v>1</v>
      </c>
      <c r="BE152" s="8" t="str">
        <f t="shared" ca="1" si="107"/>
        <v/>
      </c>
      <c r="BF152" s="8" t="str">
        <f t="shared" ca="1" si="82"/>
        <v/>
      </c>
      <c r="BG152" s="29" t="str">
        <f t="shared" ca="1" si="108"/>
        <v/>
      </c>
      <c r="BI152" s="12" t="str">
        <f t="shared" ca="1" si="83"/>
        <v/>
      </c>
      <c r="BJ152" s="8" t="str">
        <f t="shared" ca="1" si="99"/>
        <v/>
      </c>
      <c r="BK152" s="8" t="str">
        <f t="shared" ca="1" si="84"/>
        <v/>
      </c>
      <c r="BL152" s="8" t="str">
        <f t="shared" ca="1" si="100"/>
        <v/>
      </c>
      <c r="BM152" s="8" t="str">
        <f t="shared" ca="1" si="85"/>
        <v/>
      </c>
      <c r="BN152" s="29" t="str">
        <f t="shared" ca="1" si="101"/>
        <v/>
      </c>
    </row>
    <row r="153" spans="3:66" x14ac:dyDescent="0.35">
      <c r="C153" s="44">
        <f t="shared" si="63"/>
        <v>43</v>
      </c>
      <c r="D153" s="66">
        <v>43</v>
      </c>
      <c r="E153" s="10">
        <f t="shared" si="90"/>
        <v>22</v>
      </c>
      <c r="F153" s="9">
        <f t="shared" si="91"/>
        <v>15</v>
      </c>
      <c r="G153" s="8">
        <f t="shared" si="92"/>
        <v>11</v>
      </c>
      <c r="H153" s="8">
        <f t="shared" si="93"/>
        <v>9</v>
      </c>
      <c r="I153" s="29">
        <f t="shared" si="96"/>
        <v>8</v>
      </c>
      <c r="L153" s="78" t="s">
        <v>312</v>
      </c>
      <c r="M153" s="60" t="s">
        <v>102</v>
      </c>
      <c r="N153" s="60">
        <f t="shared" si="64"/>
        <v>1</v>
      </c>
      <c r="O153" s="79">
        <f t="shared" ca="1" si="65"/>
        <v>169.47</v>
      </c>
      <c r="R153" s="83" t="s">
        <v>310</v>
      </c>
      <c r="S153" s="60" t="s">
        <v>98</v>
      </c>
      <c r="T153" s="60">
        <f t="shared" si="66"/>
        <v>1</v>
      </c>
      <c r="U153" s="29">
        <f t="shared" ca="1" si="62"/>
        <v>0.68000000000000682</v>
      </c>
      <c r="W153" s="83" t="str">
        <f t="shared" ca="1" si="67"/>
        <v/>
      </c>
      <c r="X153" s="89" t="str">
        <f t="shared" ca="1" si="68"/>
        <v/>
      </c>
      <c r="Y153" s="29" t="str">
        <f t="shared" ca="1" si="69"/>
        <v/>
      </c>
      <c r="Z153" s="13"/>
      <c r="AA153" s="83" t="str">
        <f t="shared" ca="1" si="70"/>
        <v/>
      </c>
      <c r="AB153" s="8" t="str">
        <f t="shared" ca="1" si="110"/>
        <v/>
      </c>
      <c r="AC153" s="58">
        <f t="shared" ca="1" si="71"/>
        <v>1</v>
      </c>
      <c r="AD153" s="8" t="str">
        <f t="shared" ca="1" si="102"/>
        <v/>
      </c>
      <c r="AE153" s="13" t="str">
        <f t="shared" ca="1" si="72"/>
        <v/>
      </c>
      <c r="AF153" s="8" t="str">
        <f t="shared" ca="1" si="111"/>
        <v/>
      </c>
      <c r="AG153" s="13">
        <f t="shared" ca="1" si="73"/>
        <v>1</v>
      </c>
      <c r="AH153" s="29" t="str">
        <f t="shared" ca="1" si="103"/>
        <v/>
      </c>
      <c r="AJ153" s="12">
        <f t="shared" ca="1" si="86"/>
        <v>-1</v>
      </c>
      <c r="AK153" s="8" t="str">
        <f t="shared" ca="1" si="94"/>
        <v/>
      </c>
      <c r="AL153" s="8">
        <f t="shared" ca="1" si="87"/>
        <v>1</v>
      </c>
      <c r="AM153" s="29" t="str">
        <f t="shared" ca="1" si="95"/>
        <v/>
      </c>
      <c r="AN153" s="13"/>
      <c r="AO153" s="12">
        <f t="shared" ca="1" si="88"/>
        <v>1</v>
      </c>
      <c r="AP153" s="8">
        <f t="shared" ca="1" si="109"/>
        <v>2</v>
      </c>
      <c r="AQ153" s="8">
        <f t="shared" ca="1" si="89"/>
        <v>-1</v>
      </c>
      <c r="AR153" s="29">
        <f t="shared" ca="1" si="112"/>
        <v>4</v>
      </c>
      <c r="AT153" s="12" t="str">
        <f t="shared" ca="1" si="74"/>
        <v/>
      </c>
      <c r="AU153" s="8" t="str">
        <f t="shared" ca="1" si="75"/>
        <v/>
      </c>
      <c r="AV153" s="29" t="str">
        <f t="shared" ca="1" si="76"/>
        <v/>
      </c>
      <c r="AX153" s="12" t="str">
        <f t="shared" ca="1" si="77"/>
        <v/>
      </c>
      <c r="AY153" s="8">
        <f t="shared" ca="1" si="78"/>
        <v>1</v>
      </c>
      <c r="AZ153" s="29" t="str">
        <f t="shared" ca="1" si="79"/>
        <v/>
      </c>
      <c r="BB153" s="12" t="str">
        <f t="shared" ca="1" si="80"/>
        <v/>
      </c>
      <c r="BC153" s="8" t="str">
        <f t="shared" ca="1" si="106"/>
        <v/>
      </c>
      <c r="BD153" s="8" t="str">
        <f t="shared" ca="1" si="81"/>
        <v/>
      </c>
      <c r="BE153" s="8" t="str">
        <f t="shared" ca="1" si="107"/>
        <v/>
      </c>
      <c r="BF153" s="8" t="str">
        <f t="shared" ca="1" si="82"/>
        <v/>
      </c>
      <c r="BG153" s="29" t="str">
        <f t="shared" ca="1" si="108"/>
        <v/>
      </c>
      <c r="BI153" s="12" t="str">
        <f t="shared" ca="1" si="83"/>
        <v/>
      </c>
      <c r="BJ153" s="8" t="str">
        <f t="shared" ca="1" si="99"/>
        <v/>
      </c>
      <c r="BK153" s="8">
        <f t="shared" ca="1" si="84"/>
        <v>1</v>
      </c>
      <c r="BL153" s="8" t="str">
        <f t="shared" ca="1" si="100"/>
        <v/>
      </c>
      <c r="BM153" s="8" t="str">
        <f t="shared" ca="1" si="85"/>
        <v/>
      </c>
      <c r="BN153" s="29" t="str">
        <f t="shared" ca="1" si="101"/>
        <v/>
      </c>
    </row>
    <row r="154" spans="3:66" x14ac:dyDescent="0.35">
      <c r="C154" s="44">
        <f t="shared" si="63"/>
        <v>44</v>
      </c>
      <c r="D154" s="66">
        <v>44</v>
      </c>
      <c r="E154" s="10">
        <f t="shared" si="90"/>
        <v>22</v>
      </c>
      <c r="F154" s="9">
        <f t="shared" si="91"/>
        <v>15</v>
      </c>
      <c r="G154" s="8">
        <f t="shared" si="92"/>
        <v>11</v>
      </c>
      <c r="H154" s="8">
        <f t="shared" si="93"/>
        <v>9</v>
      </c>
      <c r="I154" s="29">
        <f t="shared" si="96"/>
        <v>8</v>
      </c>
      <c r="K154" s="59"/>
      <c r="L154" s="78" t="s">
        <v>312</v>
      </c>
      <c r="M154" s="60" t="s">
        <v>105</v>
      </c>
      <c r="N154" s="60">
        <f t="shared" si="64"/>
        <v>1</v>
      </c>
      <c r="O154" s="79">
        <f t="shared" ca="1" si="65"/>
        <v>170.63</v>
      </c>
      <c r="R154" s="83" t="s">
        <v>310</v>
      </c>
      <c r="S154" s="60" t="s">
        <v>100</v>
      </c>
      <c r="T154" s="60">
        <f t="shared" si="66"/>
        <v>1</v>
      </c>
      <c r="U154" s="29">
        <f t="shared" ca="1" si="62"/>
        <v>1.1599999999999966</v>
      </c>
      <c r="W154" s="83" t="str">
        <f t="shared" ca="1" si="67"/>
        <v/>
      </c>
      <c r="X154" s="89" t="str">
        <f t="shared" ca="1" si="68"/>
        <v/>
      </c>
      <c r="Y154" s="29" t="str">
        <f t="shared" ca="1" si="69"/>
        <v/>
      </c>
      <c r="Z154" s="13"/>
      <c r="AA154" s="83" t="str">
        <f t="shared" ca="1" si="70"/>
        <v/>
      </c>
      <c r="AB154" s="8" t="str">
        <f t="shared" ca="1" si="110"/>
        <v/>
      </c>
      <c r="AC154" s="58">
        <f t="shared" ca="1" si="71"/>
        <v>1</v>
      </c>
      <c r="AD154" s="8" t="str">
        <f t="shared" ca="1" si="102"/>
        <v/>
      </c>
      <c r="AE154" s="13" t="str">
        <f t="shared" ca="1" si="72"/>
        <v/>
      </c>
      <c r="AF154" s="8" t="str">
        <f t="shared" ca="1" si="111"/>
        <v/>
      </c>
      <c r="AG154" s="13">
        <f t="shared" ca="1" si="73"/>
        <v>1</v>
      </c>
      <c r="AH154" s="29" t="str">
        <f t="shared" ca="1" si="103"/>
        <v/>
      </c>
      <c r="AJ154" s="12">
        <f t="shared" ca="1" si="86"/>
        <v>1</v>
      </c>
      <c r="AK154" s="8" t="str">
        <f t="shared" ca="1" si="94"/>
        <v/>
      </c>
      <c r="AL154" s="8">
        <f t="shared" ca="1" si="87"/>
        <v>1</v>
      </c>
      <c r="AM154" s="29" t="str">
        <f t="shared" ca="1" si="95"/>
        <v/>
      </c>
      <c r="AN154" s="13"/>
      <c r="AO154" s="12">
        <f t="shared" ca="1" si="88"/>
        <v>-1</v>
      </c>
      <c r="AP154" s="8">
        <f t="shared" ca="1" si="109"/>
        <v>4</v>
      </c>
      <c r="AQ154" s="8">
        <f t="shared" ca="1" si="89"/>
        <v>-1</v>
      </c>
      <c r="AR154" s="29">
        <f t="shared" ca="1" si="112"/>
        <v>4</v>
      </c>
      <c r="AT154" s="12" t="str">
        <f t="shared" ca="1" si="74"/>
        <v/>
      </c>
      <c r="AU154" s="8" t="str">
        <f t="shared" ca="1" si="75"/>
        <v/>
      </c>
      <c r="AV154" s="29" t="str">
        <f t="shared" ca="1" si="76"/>
        <v/>
      </c>
      <c r="AX154" s="12" t="str">
        <f t="shared" ca="1" si="77"/>
        <v/>
      </c>
      <c r="AY154" s="8" t="str">
        <f t="shared" ca="1" si="78"/>
        <v/>
      </c>
      <c r="AZ154" s="29" t="str">
        <f t="shared" ca="1" si="79"/>
        <v/>
      </c>
      <c r="BB154" s="12" t="str">
        <f t="shared" ca="1" si="80"/>
        <v/>
      </c>
      <c r="BC154" s="8" t="str">
        <f t="shared" ca="1" si="106"/>
        <v/>
      </c>
      <c r="BD154" s="8">
        <f t="shared" ca="1" si="81"/>
        <v>1</v>
      </c>
      <c r="BE154" s="8" t="str">
        <f t="shared" ca="1" si="107"/>
        <v/>
      </c>
      <c r="BF154" s="8" t="str">
        <f t="shared" ca="1" si="82"/>
        <v/>
      </c>
      <c r="BG154" s="29" t="str">
        <f t="shared" ca="1" si="108"/>
        <v/>
      </c>
      <c r="BI154" s="12" t="str">
        <f t="shared" ca="1" si="83"/>
        <v/>
      </c>
      <c r="BJ154" s="8" t="str">
        <f t="shared" ca="1" si="99"/>
        <v/>
      </c>
      <c r="BK154" s="8" t="str">
        <f t="shared" ca="1" si="84"/>
        <v/>
      </c>
      <c r="BL154" s="8" t="str">
        <f t="shared" ca="1" si="100"/>
        <v/>
      </c>
      <c r="BM154" s="8" t="str">
        <f t="shared" ca="1" si="85"/>
        <v/>
      </c>
      <c r="BN154" s="29" t="str">
        <f t="shared" ca="1" si="101"/>
        <v/>
      </c>
    </row>
    <row r="155" spans="3:66" x14ac:dyDescent="0.35">
      <c r="C155" s="44">
        <f t="shared" si="63"/>
        <v>45</v>
      </c>
      <c r="D155" s="66">
        <v>45</v>
      </c>
      <c r="E155" s="10">
        <f t="shared" si="90"/>
        <v>23</v>
      </c>
      <c r="F155" s="9">
        <f t="shared" si="91"/>
        <v>15</v>
      </c>
      <c r="G155" s="8">
        <f t="shared" si="92"/>
        <v>12</v>
      </c>
      <c r="H155" s="8">
        <f t="shared" si="93"/>
        <v>9</v>
      </c>
      <c r="I155" s="29">
        <f t="shared" si="96"/>
        <v>8</v>
      </c>
      <c r="L155" s="78" t="s">
        <v>312</v>
      </c>
      <c r="M155" s="60" t="s">
        <v>108</v>
      </c>
      <c r="N155" s="60">
        <f t="shared" si="64"/>
        <v>1</v>
      </c>
      <c r="O155" s="79">
        <f t="shared" ca="1" si="65"/>
        <v>170.96</v>
      </c>
      <c r="R155" s="83" t="s">
        <v>310</v>
      </c>
      <c r="S155" s="60" t="s">
        <v>102</v>
      </c>
      <c r="T155" s="60">
        <f t="shared" si="66"/>
        <v>1</v>
      </c>
      <c r="U155" s="29">
        <f t="shared" ca="1" si="62"/>
        <v>0.33000000000001251</v>
      </c>
      <c r="W155" s="83" t="str">
        <f t="shared" ca="1" si="67"/>
        <v/>
      </c>
      <c r="X155" s="89" t="str">
        <f t="shared" ca="1" si="68"/>
        <v/>
      </c>
      <c r="Y155" s="29" t="str">
        <f t="shared" ca="1" si="69"/>
        <v/>
      </c>
      <c r="Z155" s="13"/>
      <c r="AA155" s="83">
        <f t="shared" ca="1" si="70"/>
        <v>1</v>
      </c>
      <c r="AB155" s="8" t="str">
        <f t="shared" ca="1" si="110"/>
        <v/>
      </c>
      <c r="AC155" s="58" t="str">
        <f t="shared" ca="1" si="71"/>
        <v/>
      </c>
      <c r="AD155" s="8" t="str">
        <f t="shared" ca="1" si="102"/>
        <v/>
      </c>
      <c r="AE155" s="13" t="str">
        <f t="shared" ca="1" si="72"/>
        <v/>
      </c>
      <c r="AF155" s="8" t="str">
        <f t="shared" ca="1" si="111"/>
        <v/>
      </c>
      <c r="AG155" s="13">
        <f t="shared" ca="1" si="73"/>
        <v>1</v>
      </c>
      <c r="AH155" s="29" t="str">
        <f t="shared" ca="1" si="103"/>
        <v/>
      </c>
      <c r="AJ155" s="12">
        <f t="shared" ca="1" si="86"/>
        <v>1</v>
      </c>
      <c r="AK155" s="8" t="str">
        <f t="shared" ca="1" si="94"/>
        <v/>
      </c>
      <c r="AL155" s="8">
        <f t="shared" ca="1" si="87"/>
        <v>-1</v>
      </c>
      <c r="AM155" s="29" t="str">
        <f t="shared" ca="1" si="95"/>
        <v/>
      </c>
      <c r="AN155" s="13"/>
      <c r="AO155" s="12">
        <f t="shared" ca="1" si="88"/>
        <v>-1</v>
      </c>
      <c r="AP155" s="8">
        <f t="shared" ca="1" si="109"/>
        <v>4</v>
      </c>
      <c r="AQ155" s="8">
        <f t="shared" ca="1" si="89"/>
        <v>1</v>
      </c>
      <c r="AR155" s="29">
        <f t="shared" ca="1" si="112"/>
        <v>4</v>
      </c>
      <c r="AT155" s="12" t="str">
        <f t="shared" ca="1" si="74"/>
        <v/>
      </c>
      <c r="AU155" s="8" t="str">
        <f t="shared" ca="1" si="75"/>
        <v/>
      </c>
      <c r="AV155" s="29" t="str">
        <f t="shared" ca="1" si="76"/>
        <v/>
      </c>
      <c r="AX155" s="12" t="str">
        <f t="shared" ca="1" si="77"/>
        <v/>
      </c>
      <c r="AY155" s="8" t="str">
        <f t="shared" ca="1" si="78"/>
        <v/>
      </c>
      <c r="AZ155" s="29" t="str">
        <f t="shared" ca="1" si="79"/>
        <v/>
      </c>
      <c r="BB155" s="12">
        <f t="shared" ca="1" si="80"/>
        <v>1</v>
      </c>
      <c r="BC155" s="8" t="str">
        <f t="shared" ca="1" si="106"/>
        <v/>
      </c>
      <c r="BD155" s="8" t="str">
        <f t="shared" ca="1" si="81"/>
        <v/>
      </c>
      <c r="BE155" s="8" t="str">
        <f t="shared" ca="1" si="107"/>
        <v/>
      </c>
      <c r="BF155" s="8" t="str">
        <f t="shared" ca="1" si="82"/>
        <v/>
      </c>
      <c r="BG155" s="29" t="str">
        <f t="shared" ca="1" si="108"/>
        <v/>
      </c>
      <c r="BI155" s="12" t="str">
        <f t="shared" ca="1" si="83"/>
        <v/>
      </c>
      <c r="BJ155" s="8" t="str">
        <f t="shared" ca="1" si="99"/>
        <v/>
      </c>
      <c r="BK155" s="8" t="str">
        <f t="shared" ca="1" si="84"/>
        <v/>
      </c>
      <c r="BL155" s="8" t="str">
        <f t="shared" ca="1" si="100"/>
        <v/>
      </c>
      <c r="BM155" s="8" t="str">
        <f t="shared" ca="1" si="85"/>
        <v/>
      </c>
      <c r="BN155" s="29" t="str">
        <f t="shared" ca="1" si="101"/>
        <v/>
      </c>
    </row>
    <row r="156" spans="3:66" x14ac:dyDescent="0.35">
      <c r="C156" s="44">
        <f t="shared" si="63"/>
        <v>46</v>
      </c>
      <c r="D156" s="66">
        <v>46</v>
      </c>
      <c r="E156" s="10">
        <f t="shared" si="90"/>
        <v>23</v>
      </c>
      <c r="F156" s="9">
        <f t="shared" si="91"/>
        <v>16</v>
      </c>
      <c r="G156" s="8">
        <f t="shared" si="92"/>
        <v>12</v>
      </c>
      <c r="H156" s="8">
        <f t="shared" si="93"/>
        <v>10</v>
      </c>
      <c r="I156" s="29">
        <f t="shared" si="96"/>
        <v>8</v>
      </c>
      <c r="L156" s="78" t="s">
        <v>312</v>
      </c>
      <c r="M156" s="60" t="s">
        <v>111</v>
      </c>
      <c r="N156" s="60">
        <f t="shared" si="64"/>
        <v>1</v>
      </c>
      <c r="O156" s="79">
        <f t="shared" ca="1" si="65"/>
        <v>171.02</v>
      </c>
      <c r="R156" s="83" t="s">
        <v>310</v>
      </c>
      <c r="S156" s="60" t="s">
        <v>105</v>
      </c>
      <c r="T156" s="60">
        <f t="shared" si="66"/>
        <v>1</v>
      </c>
      <c r="U156" s="29">
        <f t="shared" ca="1" si="62"/>
        <v>6.0000000000002274E-2</v>
      </c>
      <c r="W156" s="83" t="str">
        <f t="shared" ca="1" si="67"/>
        <v/>
      </c>
      <c r="X156" s="89" t="str">
        <f t="shared" ca="1" si="68"/>
        <v/>
      </c>
      <c r="Y156" s="29" t="str">
        <f t="shared" ca="1" si="69"/>
        <v/>
      </c>
      <c r="Z156" s="13"/>
      <c r="AA156" s="83">
        <f t="shared" ca="1" si="70"/>
        <v>1</v>
      </c>
      <c r="AB156" s="8" t="str">
        <f t="shared" ca="1" si="110"/>
        <v/>
      </c>
      <c r="AC156" s="58" t="str">
        <f t="shared" ca="1" si="71"/>
        <v/>
      </c>
      <c r="AD156" s="8" t="str">
        <f t="shared" ca="1" si="102"/>
        <v/>
      </c>
      <c r="AE156" s="13" t="str">
        <f t="shared" ca="1" si="72"/>
        <v/>
      </c>
      <c r="AF156" s="8" t="str">
        <f t="shared" ca="1" si="111"/>
        <v/>
      </c>
      <c r="AG156" s="13">
        <f t="shared" ca="1" si="73"/>
        <v>1</v>
      </c>
      <c r="AH156" s="29" t="str">
        <f t="shared" ca="1" si="103"/>
        <v/>
      </c>
      <c r="AJ156" s="12">
        <f t="shared" ca="1" si="86"/>
        <v>1</v>
      </c>
      <c r="AK156" s="8" t="str">
        <f t="shared" ca="1" si="94"/>
        <v/>
      </c>
      <c r="AL156" s="8">
        <f t="shared" ca="1" si="87"/>
        <v>-1</v>
      </c>
      <c r="AM156" s="29" t="str">
        <f t="shared" ca="1" si="95"/>
        <v/>
      </c>
      <c r="AN156" s="13"/>
      <c r="AO156" s="12">
        <f t="shared" ca="1" si="88"/>
        <v>-1</v>
      </c>
      <c r="AP156" s="8">
        <f t="shared" ca="1" si="109"/>
        <v>6</v>
      </c>
      <c r="AQ156" s="8">
        <f t="shared" ca="1" si="89"/>
        <v>1</v>
      </c>
      <c r="AR156" s="29">
        <f t="shared" ca="1" si="112"/>
        <v>2</v>
      </c>
      <c r="AT156" s="12" t="str">
        <f t="shared" ca="1" si="74"/>
        <v/>
      </c>
      <c r="AU156" s="8" t="str">
        <f t="shared" ca="1" si="75"/>
        <v/>
      </c>
      <c r="AV156" s="29" t="str">
        <f t="shared" ca="1" si="76"/>
        <v/>
      </c>
      <c r="AX156" s="12" t="str">
        <f t="shared" ca="1" si="77"/>
        <v/>
      </c>
      <c r="AY156" s="8" t="str">
        <f t="shared" ca="1" si="78"/>
        <v/>
      </c>
      <c r="AZ156" s="29" t="str">
        <f t="shared" ca="1" si="79"/>
        <v/>
      </c>
      <c r="BB156" s="12">
        <f t="shared" ca="1" si="80"/>
        <v>1</v>
      </c>
      <c r="BC156" s="8" t="str">
        <f t="shared" ca="1" si="106"/>
        <v/>
      </c>
      <c r="BD156" s="8" t="str">
        <f t="shared" ca="1" si="81"/>
        <v/>
      </c>
      <c r="BE156" s="8" t="str">
        <f t="shared" ca="1" si="107"/>
        <v/>
      </c>
      <c r="BF156" s="8" t="str">
        <f t="shared" ca="1" si="82"/>
        <v/>
      </c>
      <c r="BG156" s="29" t="str">
        <f t="shared" ca="1" si="108"/>
        <v/>
      </c>
      <c r="BI156" s="12" t="str">
        <f t="shared" ca="1" si="83"/>
        <v/>
      </c>
      <c r="BJ156" s="8" t="str">
        <f t="shared" ca="1" si="99"/>
        <v/>
      </c>
      <c r="BK156" s="8" t="str">
        <f t="shared" ca="1" si="84"/>
        <v/>
      </c>
      <c r="BL156" s="8" t="str">
        <f t="shared" ca="1" si="100"/>
        <v/>
      </c>
      <c r="BM156" s="8" t="str">
        <f t="shared" ca="1" si="85"/>
        <v/>
      </c>
      <c r="BN156" s="29" t="str">
        <f t="shared" ca="1" si="101"/>
        <v/>
      </c>
    </row>
    <row r="157" spans="3:66" x14ac:dyDescent="0.35">
      <c r="C157" s="44">
        <f t="shared" si="63"/>
        <v>47</v>
      </c>
      <c r="D157" s="66">
        <v>47</v>
      </c>
      <c r="E157" s="10">
        <f t="shared" si="90"/>
        <v>24</v>
      </c>
      <c r="F157" s="9">
        <f t="shared" si="91"/>
        <v>16</v>
      </c>
      <c r="G157" s="8">
        <f t="shared" si="92"/>
        <v>12</v>
      </c>
      <c r="H157" s="8">
        <f t="shared" si="93"/>
        <v>10</v>
      </c>
      <c r="I157" s="29">
        <f t="shared" si="96"/>
        <v>8</v>
      </c>
      <c r="L157" s="78" t="s">
        <v>313</v>
      </c>
      <c r="M157" s="60" t="s">
        <v>312</v>
      </c>
      <c r="N157" s="60">
        <f t="shared" si="64"/>
        <v>1</v>
      </c>
      <c r="O157" s="79">
        <f t="shared" ca="1" si="65"/>
        <v>170.67</v>
      </c>
      <c r="R157" s="83" t="s">
        <v>310</v>
      </c>
      <c r="S157" s="60" t="s">
        <v>108</v>
      </c>
      <c r="T157" s="60">
        <f t="shared" si="66"/>
        <v>1</v>
      </c>
      <c r="U157" s="29">
        <f t="shared" ca="1" si="62"/>
        <v>0.35000000000002274</v>
      </c>
      <c r="W157" s="83" t="str">
        <f t="shared" ca="1" si="67"/>
        <v/>
      </c>
      <c r="X157" s="89" t="str">
        <f t="shared" ca="1" si="68"/>
        <v/>
      </c>
      <c r="Y157" s="29" t="str">
        <f t="shared" ca="1" si="69"/>
        <v/>
      </c>
      <c r="Z157" s="13"/>
      <c r="AA157" s="83" t="str">
        <f t="shared" ca="1" si="70"/>
        <v/>
      </c>
      <c r="AB157" s="8" t="str">
        <f t="shared" ca="1" si="110"/>
        <v/>
      </c>
      <c r="AC157" s="58">
        <f t="shared" ca="1" si="71"/>
        <v>1</v>
      </c>
      <c r="AD157" s="8" t="str">
        <f t="shared" ca="1" si="102"/>
        <v/>
      </c>
      <c r="AE157" s="13" t="str">
        <f t="shared" ca="1" si="72"/>
        <v/>
      </c>
      <c r="AF157" s="8" t="str">
        <f t="shared" ca="1" si="111"/>
        <v/>
      </c>
      <c r="AG157" s="13">
        <f t="shared" ca="1" si="73"/>
        <v>1</v>
      </c>
      <c r="AH157" s="29" t="str">
        <f t="shared" ca="1" si="103"/>
        <v/>
      </c>
      <c r="AJ157" s="12">
        <f t="shared" ca="1" si="86"/>
        <v>-1</v>
      </c>
      <c r="AK157" s="8" t="str">
        <f t="shared" ca="1" si="94"/>
        <v/>
      </c>
      <c r="AL157" s="8">
        <f t="shared" ca="1" si="87"/>
        <v>1</v>
      </c>
      <c r="AM157" s="29" t="str">
        <f t="shared" ca="1" si="95"/>
        <v/>
      </c>
      <c r="AN157" s="13"/>
      <c r="AO157" s="12">
        <f t="shared" ca="1" si="88"/>
        <v>1</v>
      </c>
      <c r="AP157" s="8">
        <f t="shared" ca="1" si="109"/>
        <v>8</v>
      </c>
      <c r="AQ157" s="8">
        <f t="shared" ca="1" si="89"/>
        <v>-1</v>
      </c>
      <c r="AR157" s="29">
        <f t="shared" ca="1" si="112"/>
        <v>2</v>
      </c>
      <c r="AT157" s="12" t="str">
        <f t="shared" ca="1" si="74"/>
        <v/>
      </c>
      <c r="AU157" s="8" t="str">
        <f t="shared" ca="1" si="75"/>
        <v/>
      </c>
      <c r="AV157" s="29" t="str">
        <f t="shared" ca="1" si="76"/>
        <v/>
      </c>
      <c r="AX157" s="12" t="str">
        <f t="shared" ca="1" si="77"/>
        <v/>
      </c>
      <c r="AY157" s="8" t="str">
        <f t="shared" ca="1" si="78"/>
        <v/>
      </c>
      <c r="AZ157" s="29" t="str">
        <f t="shared" ca="1" si="79"/>
        <v/>
      </c>
      <c r="BB157" s="12" t="str">
        <f t="shared" ca="1" si="80"/>
        <v/>
      </c>
      <c r="BC157" s="8" t="str">
        <f t="shared" ref="BC157:BC188" ca="1" si="113">IF(COUNTBLANK(O157)&lt;1,IF(SUM(BB143:BB157)&gt;14,1,""),"")</f>
        <v/>
      </c>
      <c r="BD157" s="8">
        <f t="shared" ca="1" si="81"/>
        <v>1</v>
      </c>
      <c r="BE157" s="8" t="str">
        <f t="shared" ca="1" si="107"/>
        <v/>
      </c>
      <c r="BF157" s="8" t="str">
        <f t="shared" ca="1" si="82"/>
        <v/>
      </c>
      <c r="BG157" s="29" t="str">
        <f t="shared" ca="1" si="108"/>
        <v/>
      </c>
      <c r="BI157" s="12" t="str">
        <f t="shared" ca="1" si="83"/>
        <v/>
      </c>
      <c r="BJ157" s="8" t="str">
        <f t="shared" ca="1" si="99"/>
        <v/>
      </c>
      <c r="BK157" s="8" t="str">
        <f t="shared" ca="1" si="84"/>
        <v/>
      </c>
      <c r="BL157" s="8" t="str">
        <f t="shared" ca="1" si="100"/>
        <v/>
      </c>
      <c r="BM157" s="8" t="str">
        <f t="shared" ca="1" si="85"/>
        <v/>
      </c>
      <c r="BN157" s="29" t="str">
        <f t="shared" ca="1" si="101"/>
        <v/>
      </c>
    </row>
    <row r="158" spans="3:66" x14ac:dyDescent="0.35">
      <c r="C158" s="44">
        <f t="shared" si="63"/>
        <v>48</v>
      </c>
      <c r="D158" s="66">
        <v>48</v>
      </c>
      <c r="E158" s="10">
        <f t="shared" si="90"/>
        <v>24</v>
      </c>
      <c r="F158" s="9">
        <f t="shared" si="91"/>
        <v>16</v>
      </c>
      <c r="G158" s="8">
        <f t="shared" si="92"/>
        <v>12</v>
      </c>
      <c r="H158" s="8">
        <f t="shared" si="93"/>
        <v>10</v>
      </c>
      <c r="I158" s="29">
        <f t="shared" si="96"/>
        <v>8</v>
      </c>
      <c r="K158" s="59"/>
      <c r="L158" s="78" t="s">
        <v>313</v>
      </c>
      <c r="M158" s="60" t="s">
        <v>313</v>
      </c>
      <c r="N158" s="60">
        <f t="shared" si="64"/>
        <v>1</v>
      </c>
      <c r="O158" s="79">
        <f t="shared" ca="1" si="65"/>
        <v>173.19</v>
      </c>
      <c r="R158" s="83" t="s">
        <v>310</v>
      </c>
      <c r="S158" s="60" t="s">
        <v>111</v>
      </c>
      <c r="T158" s="60">
        <f t="shared" si="66"/>
        <v>1</v>
      </c>
      <c r="U158" s="29">
        <f t="shared" ca="1" si="62"/>
        <v>2.5200000000000102</v>
      </c>
      <c r="W158" s="83" t="str">
        <f t="shared" ca="1" si="67"/>
        <v/>
      </c>
      <c r="X158" s="89" t="str">
        <f t="shared" ca="1" si="68"/>
        <v/>
      </c>
      <c r="Y158" s="29" t="str">
        <f t="shared" ca="1" si="69"/>
        <v/>
      </c>
      <c r="Z158" s="13"/>
      <c r="AA158" s="83">
        <f t="shared" ca="1" si="70"/>
        <v>1</v>
      </c>
      <c r="AB158" s="8" t="str">
        <f t="shared" ca="1" si="110"/>
        <v/>
      </c>
      <c r="AC158" s="58" t="str">
        <f t="shared" ca="1" si="71"/>
        <v/>
      </c>
      <c r="AD158" s="8" t="str">
        <f t="shared" ca="1" si="102"/>
        <v/>
      </c>
      <c r="AE158" s="13">
        <f t="shared" ca="1" si="72"/>
        <v>1</v>
      </c>
      <c r="AF158" s="8" t="str">
        <f t="shared" ca="1" si="111"/>
        <v/>
      </c>
      <c r="AG158" s="13" t="str">
        <f t="shared" ca="1" si="73"/>
        <v/>
      </c>
      <c r="AH158" s="29" t="str">
        <f t="shared" ca="1" si="103"/>
        <v/>
      </c>
      <c r="AJ158" s="12">
        <f t="shared" ca="1" si="86"/>
        <v>1</v>
      </c>
      <c r="AK158" s="8" t="str">
        <f t="shared" ca="1" si="94"/>
        <v/>
      </c>
      <c r="AL158" s="8">
        <f t="shared" ca="1" si="87"/>
        <v>1</v>
      </c>
      <c r="AM158" s="29" t="str">
        <f t="shared" ca="1" si="95"/>
        <v/>
      </c>
      <c r="AN158" s="13"/>
      <c r="AO158" s="12">
        <f t="shared" ca="1" si="88"/>
        <v>-1</v>
      </c>
      <c r="AP158" s="8">
        <f t="shared" ca="1" si="109"/>
        <v>8</v>
      </c>
      <c r="AQ158" s="8">
        <f t="shared" ca="1" si="89"/>
        <v>-1</v>
      </c>
      <c r="AR158" s="29">
        <f t="shared" ca="1" si="112"/>
        <v>4</v>
      </c>
      <c r="AT158" s="12">
        <f t="shared" ca="1" si="74"/>
        <v>1</v>
      </c>
      <c r="AU158" s="8" t="str">
        <f t="shared" ca="1" si="75"/>
        <v/>
      </c>
      <c r="AV158" s="29" t="str">
        <f t="shared" ca="1" si="76"/>
        <v/>
      </c>
      <c r="AX158" s="12">
        <f t="shared" ca="1" si="77"/>
        <v>1</v>
      </c>
      <c r="AY158" s="8" t="str">
        <f t="shared" ca="1" si="78"/>
        <v/>
      </c>
      <c r="AZ158" s="29">
        <f t="shared" ca="1" si="79"/>
        <v>1</v>
      </c>
      <c r="BB158" s="12" t="str">
        <f t="shared" ca="1" si="80"/>
        <v/>
      </c>
      <c r="BC158" s="8" t="str">
        <f t="shared" ca="1" si="113"/>
        <v/>
      </c>
      <c r="BD158" s="8" t="str">
        <f t="shared" ca="1" si="81"/>
        <v/>
      </c>
      <c r="BE158" s="8" t="str">
        <f t="shared" ca="1" si="107"/>
        <v/>
      </c>
      <c r="BF158" s="8" t="str">
        <f t="shared" ca="1" si="82"/>
        <v/>
      </c>
      <c r="BG158" s="29" t="str">
        <f t="shared" ca="1" si="108"/>
        <v/>
      </c>
      <c r="BI158" s="12">
        <f t="shared" ca="1" si="83"/>
        <v>1</v>
      </c>
      <c r="BJ158" s="8" t="str">
        <f t="shared" ca="1" si="99"/>
        <v/>
      </c>
      <c r="BK158" s="8" t="str">
        <f t="shared" ca="1" si="84"/>
        <v/>
      </c>
      <c r="BL158" s="8" t="str">
        <f t="shared" ca="1" si="100"/>
        <v/>
      </c>
      <c r="BM158" s="8">
        <f t="shared" ca="1" si="85"/>
        <v>1</v>
      </c>
      <c r="BN158" s="29" t="str">
        <f t="shared" ca="1" si="101"/>
        <v/>
      </c>
    </row>
    <row r="159" spans="3:66" x14ac:dyDescent="0.35">
      <c r="C159" s="44">
        <f t="shared" si="63"/>
        <v>49</v>
      </c>
      <c r="D159" s="66">
        <v>49</v>
      </c>
      <c r="E159" s="10">
        <f t="shared" si="90"/>
        <v>25</v>
      </c>
      <c r="F159" s="9">
        <f t="shared" si="91"/>
        <v>17</v>
      </c>
      <c r="G159" s="8">
        <f t="shared" si="92"/>
        <v>13</v>
      </c>
      <c r="H159" s="8">
        <f t="shared" si="93"/>
        <v>10</v>
      </c>
      <c r="I159" s="29">
        <f t="shared" si="96"/>
        <v>9</v>
      </c>
      <c r="L159" s="78" t="s">
        <v>313</v>
      </c>
      <c r="M159" s="60" t="s">
        <v>314</v>
      </c>
      <c r="N159" s="60">
        <f t="shared" si="64"/>
        <v>1</v>
      </c>
      <c r="O159" s="79">
        <f t="shared" ca="1" si="65"/>
        <v>169.25</v>
      </c>
      <c r="R159" s="83" t="s">
        <v>311</v>
      </c>
      <c r="S159" s="60" t="s">
        <v>312</v>
      </c>
      <c r="T159" s="60">
        <f t="shared" si="66"/>
        <v>1</v>
      </c>
      <c r="U159" s="29">
        <f t="shared" ca="1" si="62"/>
        <v>3.9399999999999977</v>
      </c>
      <c r="W159" s="83" t="str">
        <f t="shared" ca="1" si="67"/>
        <v/>
      </c>
      <c r="X159" s="89" t="str">
        <f t="shared" ca="1" si="68"/>
        <v/>
      </c>
      <c r="Y159" s="29" t="str">
        <f t="shared" ca="1" si="69"/>
        <v/>
      </c>
      <c r="Z159" s="13"/>
      <c r="AA159" s="83" t="str">
        <f t="shared" ca="1" si="70"/>
        <v/>
      </c>
      <c r="AB159" s="8" t="str">
        <f t="shared" ca="1" si="110"/>
        <v/>
      </c>
      <c r="AC159" s="58">
        <f t="shared" ca="1" si="71"/>
        <v>1</v>
      </c>
      <c r="AD159" s="8" t="str">
        <f t="shared" ca="1" si="102"/>
        <v/>
      </c>
      <c r="AE159" s="13">
        <f t="shared" ca="1" si="72"/>
        <v>1</v>
      </c>
      <c r="AF159" s="8" t="str">
        <f t="shared" ca="1" si="111"/>
        <v/>
      </c>
      <c r="AG159" s="13" t="str">
        <f t="shared" ca="1" si="73"/>
        <v/>
      </c>
      <c r="AH159" s="29" t="str">
        <f t="shared" ca="1" si="103"/>
        <v/>
      </c>
      <c r="AJ159" s="12">
        <f t="shared" ca="1" si="86"/>
        <v>-1</v>
      </c>
      <c r="AK159" s="8" t="str">
        <f t="shared" ca="1" si="94"/>
        <v/>
      </c>
      <c r="AL159" s="8">
        <f t="shared" ca="1" si="87"/>
        <v>1</v>
      </c>
      <c r="AM159" s="29" t="str">
        <f t="shared" ca="1" si="95"/>
        <v/>
      </c>
      <c r="AN159" s="13"/>
      <c r="AO159" s="12">
        <f t="shared" ca="1" si="88"/>
        <v>1</v>
      </c>
      <c r="AP159" s="8">
        <f t="shared" ca="1" si="109"/>
        <v>10</v>
      </c>
      <c r="AQ159" s="8">
        <f t="shared" ca="1" si="89"/>
        <v>-1</v>
      </c>
      <c r="AR159" s="29">
        <f t="shared" ca="1" si="112"/>
        <v>4</v>
      </c>
      <c r="AT159" s="12" t="str">
        <f t="shared" ca="1" si="74"/>
        <v/>
      </c>
      <c r="AU159" s="8" t="str">
        <f t="shared" ca="1" si="75"/>
        <v/>
      </c>
      <c r="AV159" s="29">
        <f t="shared" ca="1" si="76"/>
        <v>1</v>
      </c>
      <c r="AX159" s="12" t="str">
        <f t="shared" ca="1" si="77"/>
        <v/>
      </c>
      <c r="AY159" s="8">
        <f t="shared" ca="1" si="78"/>
        <v>1</v>
      </c>
      <c r="AZ159" s="29">
        <f t="shared" ca="1" si="79"/>
        <v>1</v>
      </c>
      <c r="BB159" s="12" t="str">
        <f t="shared" ca="1" si="80"/>
        <v/>
      </c>
      <c r="BC159" s="8" t="str">
        <f t="shared" ca="1" si="113"/>
        <v/>
      </c>
      <c r="BD159" s="8" t="str">
        <f t="shared" ca="1" si="81"/>
        <v/>
      </c>
      <c r="BE159" s="8" t="str">
        <f t="shared" ca="1" si="107"/>
        <v/>
      </c>
      <c r="BF159" s="8" t="str">
        <f t="shared" ca="1" si="82"/>
        <v/>
      </c>
      <c r="BG159" s="29" t="str">
        <f t="shared" ca="1" si="108"/>
        <v/>
      </c>
      <c r="BI159" s="12" t="str">
        <f t="shared" ca="1" si="83"/>
        <v/>
      </c>
      <c r="BJ159" s="8" t="str">
        <f t="shared" ca="1" si="99"/>
        <v/>
      </c>
      <c r="BK159" s="8">
        <f t="shared" ca="1" si="84"/>
        <v>1</v>
      </c>
      <c r="BL159" s="8" t="str">
        <f t="shared" ca="1" si="100"/>
        <v/>
      </c>
      <c r="BM159" s="8">
        <f t="shared" ca="1" si="85"/>
        <v>1</v>
      </c>
      <c r="BN159" s="29" t="str">
        <f t="shared" ca="1" si="101"/>
        <v/>
      </c>
    </row>
    <row r="160" spans="3:66" x14ac:dyDescent="0.35">
      <c r="C160" s="44">
        <f t="shared" si="63"/>
        <v>50</v>
      </c>
      <c r="D160" s="66">
        <v>50</v>
      </c>
      <c r="E160" s="10">
        <f t="shared" si="90"/>
        <v>25</v>
      </c>
      <c r="F160" s="9">
        <f t="shared" si="91"/>
        <v>17</v>
      </c>
      <c r="G160" s="8">
        <f t="shared" si="92"/>
        <v>13</v>
      </c>
      <c r="H160" s="8">
        <f t="shared" si="93"/>
        <v>10</v>
      </c>
      <c r="I160" s="29">
        <f t="shared" si="96"/>
        <v>9</v>
      </c>
      <c r="L160" s="78" t="s">
        <v>313</v>
      </c>
      <c r="M160" s="60" t="s">
        <v>309</v>
      </c>
      <c r="N160" s="60">
        <f t="shared" si="64"/>
        <v>1</v>
      </c>
      <c r="O160" s="79">
        <f t="shared" ca="1" si="65"/>
        <v>170.26</v>
      </c>
      <c r="R160" s="83" t="s">
        <v>311</v>
      </c>
      <c r="S160" s="60" t="s">
        <v>313</v>
      </c>
      <c r="T160" s="60">
        <f t="shared" si="66"/>
        <v>1</v>
      </c>
      <c r="U160" s="29">
        <f t="shared" ca="1" si="62"/>
        <v>1.0099999999999909</v>
      </c>
      <c r="W160" s="83" t="str">
        <f t="shared" ca="1" si="67"/>
        <v/>
      </c>
      <c r="X160" s="89" t="str">
        <f t="shared" ca="1" si="68"/>
        <v/>
      </c>
      <c r="Y160" s="29" t="str">
        <f t="shared" ca="1" si="69"/>
        <v/>
      </c>
      <c r="Z160" s="13"/>
      <c r="AA160" s="83" t="str">
        <f t="shared" ca="1" si="70"/>
        <v/>
      </c>
      <c r="AB160" s="8" t="str">
        <f t="shared" ca="1" si="110"/>
        <v/>
      </c>
      <c r="AC160" s="58">
        <f t="shared" ca="1" si="71"/>
        <v>1</v>
      </c>
      <c r="AD160" s="8" t="str">
        <f t="shared" ca="1" si="102"/>
        <v/>
      </c>
      <c r="AE160" s="13" t="str">
        <f t="shared" ca="1" si="72"/>
        <v/>
      </c>
      <c r="AF160" s="8" t="str">
        <f t="shared" ca="1" si="111"/>
        <v/>
      </c>
      <c r="AG160" s="13">
        <f t="shared" ca="1" si="73"/>
        <v>1</v>
      </c>
      <c r="AH160" s="29" t="str">
        <f t="shared" ca="1" si="103"/>
        <v/>
      </c>
      <c r="AJ160" s="12">
        <f t="shared" ca="1" si="86"/>
        <v>1</v>
      </c>
      <c r="AK160" s="8" t="str">
        <f t="shared" ca="1" si="94"/>
        <v/>
      </c>
      <c r="AL160" s="8">
        <f t="shared" ca="1" si="87"/>
        <v>-1</v>
      </c>
      <c r="AM160" s="29" t="str">
        <f t="shared" ca="1" si="95"/>
        <v/>
      </c>
      <c r="AN160" s="13"/>
      <c r="AO160" s="12">
        <f t="shared" ca="1" si="88"/>
        <v>-1</v>
      </c>
      <c r="AP160" s="8">
        <f t="shared" ca="1" si="109"/>
        <v>12</v>
      </c>
      <c r="AQ160" s="8">
        <f t="shared" ca="1" si="89"/>
        <v>1</v>
      </c>
      <c r="AR160" s="29">
        <f t="shared" ca="1" si="112"/>
        <v>2</v>
      </c>
      <c r="AT160" s="12" t="str">
        <f t="shared" ca="1" si="74"/>
        <v/>
      </c>
      <c r="AU160" s="8" t="str">
        <f t="shared" ca="1" si="75"/>
        <v/>
      </c>
      <c r="AV160" s="29" t="str">
        <f t="shared" ca="1" si="76"/>
        <v/>
      </c>
      <c r="AX160" s="12" t="str">
        <f t="shared" ca="1" si="77"/>
        <v/>
      </c>
      <c r="AY160" s="8" t="str">
        <f t="shared" ca="1" si="78"/>
        <v/>
      </c>
      <c r="AZ160" s="29" t="str">
        <f t="shared" ca="1" si="79"/>
        <v/>
      </c>
      <c r="BB160" s="12" t="str">
        <f t="shared" ca="1" si="80"/>
        <v/>
      </c>
      <c r="BC160" s="8" t="str">
        <f t="shared" ca="1" si="113"/>
        <v/>
      </c>
      <c r="BD160" s="8">
        <f t="shared" ca="1" si="81"/>
        <v>1</v>
      </c>
      <c r="BE160" s="8" t="str">
        <f t="shared" ca="1" si="107"/>
        <v/>
      </c>
      <c r="BF160" s="8" t="str">
        <f t="shared" ca="1" si="82"/>
        <v/>
      </c>
      <c r="BG160" s="29" t="str">
        <f t="shared" ca="1" si="108"/>
        <v/>
      </c>
      <c r="BI160" s="12" t="str">
        <f t="shared" ca="1" si="83"/>
        <v/>
      </c>
      <c r="BJ160" s="8" t="str">
        <f t="shared" ca="1" si="99"/>
        <v/>
      </c>
      <c r="BK160" s="8" t="str">
        <f t="shared" ca="1" si="84"/>
        <v/>
      </c>
      <c r="BL160" s="8" t="str">
        <f t="shared" ca="1" si="100"/>
        <v/>
      </c>
      <c r="BM160" s="8" t="str">
        <f t="shared" ca="1" si="85"/>
        <v/>
      </c>
      <c r="BN160" s="29" t="str">
        <f t="shared" ca="1" si="101"/>
        <v/>
      </c>
    </row>
    <row r="161" spans="3:66" x14ac:dyDescent="0.35">
      <c r="C161" s="44">
        <f t="shared" si="63"/>
        <v>51</v>
      </c>
      <c r="D161" s="66">
        <v>51</v>
      </c>
      <c r="E161" s="10">
        <f t="shared" si="90"/>
        <v>26</v>
      </c>
      <c r="F161" s="9">
        <f t="shared" si="91"/>
        <v>17</v>
      </c>
      <c r="G161" s="8">
        <f t="shared" si="92"/>
        <v>13</v>
      </c>
      <c r="H161" s="8">
        <f t="shared" si="93"/>
        <v>11</v>
      </c>
      <c r="I161" s="29">
        <f t="shared" si="96"/>
        <v>9</v>
      </c>
      <c r="L161" s="78" t="s">
        <v>313</v>
      </c>
      <c r="M161" s="60" t="s">
        <v>310</v>
      </c>
      <c r="N161" s="60">
        <f t="shared" si="64"/>
        <v>1</v>
      </c>
      <c r="O161" s="79">
        <f t="shared" ca="1" si="65"/>
        <v>168.42</v>
      </c>
      <c r="R161" s="83" t="s">
        <v>311</v>
      </c>
      <c r="S161" s="60" t="s">
        <v>314</v>
      </c>
      <c r="T161" s="60">
        <f t="shared" si="66"/>
        <v>1</v>
      </c>
      <c r="U161" s="29">
        <f t="shared" ca="1" si="62"/>
        <v>1.8400000000000034</v>
      </c>
      <c r="W161" s="83" t="str">
        <f t="shared" ca="1" si="67"/>
        <v/>
      </c>
      <c r="X161" s="89" t="str">
        <f t="shared" ca="1" si="68"/>
        <v/>
      </c>
      <c r="Y161" s="29" t="str">
        <f t="shared" ca="1" si="69"/>
        <v/>
      </c>
      <c r="Z161" s="13"/>
      <c r="AA161" s="83" t="str">
        <f t="shared" ca="1" si="70"/>
        <v/>
      </c>
      <c r="AB161" s="8" t="str">
        <f t="shared" ca="1" si="110"/>
        <v/>
      </c>
      <c r="AC161" s="58">
        <f t="shared" ca="1" si="71"/>
        <v>1</v>
      </c>
      <c r="AD161" s="8" t="str">
        <f t="shared" ca="1" si="102"/>
        <v/>
      </c>
      <c r="AE161" s="13">
        <f t="shared" ca="1" si="72"/>
        <v>1</v>
      </c>
      <c r="AF161" s="8" t="str">
        <f t="shared" ca="1" si="111"/>
        <v/>
      </c>
      <c r="AG161" s="13" t="str">
        <f t="shared" ca="1" si="73"/>
        <v/>
      </c>
      <c r="AH161" s="29" t="str">
        <f t="shared" ca="1" si="103"/>
        <v/>
      </c>
      <c r="AJ161" s="12">
        <f t="shared" ca="1" si="86"/>
        <v>-1</v>
      </c>
      <c r="AK161" s="8" t="str">
        <f t="shared" ca="1" si="94"/>
        <v/>
      </c>
      <c r="AL161" s="8">
        <f t="shared" ca="1" si="87"/>
        <v>1</v>
      </c>
      <c r="AM161" s="29" t="str">
        <f t="shared" ca="1" si="95"/>
        <v/>
      </c>
      <c r="AN161" s="13"/>
      <c r="AO161" s="12">
        <f t="shared" ca="1" si="88"/>
        <v>1</v>
      </c>
      <c r="AP161" s="8">
        <f t="shared" ca="1" si="109"/>
        <v>12</v>
      </c>
      <c r="AQ161" s="8">
        <f t="shared" ca="1" si="89"/>
        <v>-1</v>
      </c>
      <c r="AR161" s="29">
        <f t="shared" ca="1" si="112"/>
        <v>4</v>
      </c>
      <c r="AT161" s="12" t="str">
        <f t="shared" ca="1" si="74"/>
        <v/>
      </c>
      <c r="AU161" s="8">
        <f t="shared" ca="1" si="75"/>
        <v>1</v>
      </c>
      <c r="AV161" s="29" t="str">
        <f t="shared" ca="1" si="76"/>
        <v/>
      </c>
      <c r="AX161" s="12" t="str">
        <f t="shared" ca="1" si="77"/>
        <v/>
      </c>
      <c r="AY161" s="8">
        <f t="shared" ca="1" si="78"/>
        <v>1</v>
      </c>
      <c r="AZ161" s="29" t="str">
        <f t="shared" ca="1" si="79"/>
        <v/>
      </c>
      <c r="BB161" s="12" t="str">
        <f t="shared" ca="1" si="80"/>
        <v/>
      </c>
      <c r="BC161" s="8" t="str">
        <f t="shared" ca="1" si="113"/>
        <v/>
      </c>
      <c r="BD161" s="8" t="str">
        <f t="shared" ca="1" si="81"/>
        <v/>
      </c>
      <c r="BE161" s="8" t="str">
        <f t="shared" ca="1" si="107"/>
        <v/>
      </c>
      <c r="BF161" s="8">
        <f t="shared" ca="1" si="82"/>
        <v>1</v>
      </c>
      <c r="BG161" s="29" t="str">
        <f t="shared" ca="1" si="108"/>
        <v/>
      </c>
      <c r="BI161" s="12" t="str">
        <f t="shared" ca="1" si="83"/>
        <v/>
      </c>
      <c r="BJ161" s="8" t="str">
        <f t="shared" ca="1" si="99"/>
        <v/>
      </c>
      <c r="BK161" s="8">
        <f t="shared" ca="1" si="84"/>
        <v>1</v>
      </c>
      <c r="BL161" s="8" t="str">
        <f t="shared" ca="1" si="100"/>
        <v/>
      </c>
      <c r="BM161" s="8" t="str">
        <f t="shared" ca="1" si="85"/>
        <v/>
      </c>
      <c r="BN161" s="29" t="str">
        <f t="shared" ca="1" si="101"/>
        <v/>
      </c>
    </row>
    <row r="162" spans="3:66" x14ac:dyDescent="0.35">
      <c r="C162" s="44">
        <f t="shared" si="63"/>
        <v>52</v>
      </c>
      <c r="D162" s="66">
        <v>52</v>
      </c>
      <c r="E162" s="10">
        <f t="shared" si="90"/>
        <v>26</v>
      </c>
      <c r="F162" s="9">
        <f t="shared" si="91"/>
        <v>18</v>
      </c>
      <c r="G162" s="8">
        <f t="shared" si="92"/>
        <v>13</v>
      </c>
      <c r="H162" s="8">
        <f t="shared" si="93"/>
        <v>11</v>
      </c>
      <c r="I162" s="29">
        <f t="shared" si="96"/>
        <v>9</v>
      </c>
      <c r="K162" s="59"/>
      <c r="L162" s="78" t="s">
        <v>313</v>
      </c>
      <c r="M162" s="60" t="s">
        <v>311</v>
      </c>
      <c r="N162" s="60">
        <f t="shared" si="64"/>
        <v>1</v>
      </c>
      <c r="O162" s="79">
        <f t="shared" ca="1" si="65"/>
        <v>172.44</v>
      </c>
      <c r="R162" s="83" t="s">
        <v>311</v>
      </c>
      <c r="S162" s="60" t="s">
        <v>309</v>
      </c>
      <c r="T162" s="60">
        <f t="shared" si="66"/>
        <v>1</v>
      </c>
      <c r="U162" s="29">
        <f t="shared" ca="1" si="62"/>
        <v>4.0200000000000102</v>
      </c>
      <c r="W162" s="83" t="str">
        <f t="shared" ca="1" si="67"/>
        <v/>
      </c>
      <c r="X162" s="89" t="str">
        <f t="shared" ca="1" si="68"/>
        <v/>
      </c>
      <c r="Y162" s="29">
        <f t="shared" ca="1" si="69"/>
        <v>1</v>
      </c>
      <c r="Z162" s="13"/>
      <c r="AA162" s="83">
        <f t="shared" ca="1" si="70"/>
        <v>1</v>
      </c>
      <c r="AB162" s="8" t="str">
        <f t="shared" ca="1" si="110"/>
        <v/>
      </c>
      <c r="AC162" s="58" t="str">
        <f t="shared" ca="1" si="71"/>
        <v/>
      </c>
      <c r="AD162" s="8" t="str">
        <f t="shared" ca="1" si="102"/>
        <v/>
      </c>
      <c r="AE162" s="13">
        <f t="shared" ca="1" si="72"/>
        <v>1</v>
      </c>
      <c r="AF162" s="8" t="str">
        <f t="shared" ca="1" si="111"/>
        <v/>
      </c>
      <c r="AG162" s="13" t="str">
        <f t="shared" ca="1" si="73"/>
        <v/>
      </c>
      <c r="AH162" s="29" t="str">
        <f t="shared" ca="1" si="103"/>
        <v/>
      </c>
      <c r="AJ162" s="12">
        <f t="shared" ca="1" si="86"/>
        <v>1</v>
      </c>
      <c r="AK162" s="8" t="str">
        <f t="shared" ca="1" si="94"/>
        <v/>
      </c>
      <c r="AL162" s="8">
        <f t="shared" ca="1" si="87"/>
        <v>1</v>
      </c>
      <c r="AM162" s="29" t="str">
        <f t="shared" ca="1" si="95"/>
        <v/>
      </c>
      <c r="AN162" s="13"/>
      <c r="AO162" s="12">
        <f t="shared" ca="1" si="88"/>
        <v>-1</v>
      </c>
      <c r="AP162" s="8">
        <f t="shared" ca="1" si="109"/>
        <v>12</v>
      </c>
      <c r="AQ162" s="8">
        <f t="shared" ca="1" si="89"/>
        <v>-1</v>
      </c>
      <c r="AR162" s="29">
        <f t="shared" ca="1" si="112"/>
        <v>4</v>
      </c>
      <c r="AT162" s="12" t="str">
        <f t="shared" ca="1" si="74"/>
        <v/>
      </c>
      <c r="AU162" s="8" t="str">
        <f t="shared" ca="1" si="75"/>
        <v/>
      </c>
      <c r="AV162" s="29">
        <f t="shared" ca="1" si="76"/>
        <v>1</v>
      </c>
      <c r="AX162" s="12">
        <f t="shared" ca="1" si="77"/>
        <v>1</v>
      </c>
      <c r="AY162" s="8" t="str">
        <f t="shared" ca="1" si="78"/>
        <v/>
      </c>
      <c r="AZ162" s="29">
        <f t="shared" ca="1" si="79"/>
        <v>1</v>
      </c>
      <c r="BB162" s="12" t="str">
        <f t="shared" ca="1" si="80"/>
        <v/>
      </c>
      <c r="BC162" s="8" t="str">
        <f t="shared" ca="1" si="113"/>
        <v/>
      </c>
      <c r="BD162" s="8" t="str">
        <f t="shared" ca="1" si="81"/>
        <v/>
      </c>
      <c r="BE162" s="8" t="str">
        <f t="shared" ca="1" si="107"/>
        <v/>
      </c>
      <c r="BF162" s="8" t="str">
        <f t="shared" ca="1" si="82"/>
        <v/>
      </c>
      <c r="BG162" s="29" t="str">
        <f t="shared" ca="1" si="108"/>
        <v/>
      </c>
      <c r="BI162" s="12">
        <f t="shared" ca="1" si="83"/>
        <v>1</v>
      </c>
      <c r="BJ162" s="8" t="str">
        <f t="shared" ca="1" si="99"/>
        <v/>
      </c>
      <c r="BK162" s="8" t="str">
        <f t="shared" ca="1" si="84"/>
        <v/>
      </c>
      <c r="BL162" s="8" t="str">
        <f t="shared" ca="1" si="100"/>
        <v/>
      </c>
      <c r="BM162" s="8">
        <f t="shared" ca="1" si="85"/>
        <v>1</v>
      </c>
      <c r="BN162" s="29" t="str">
        <f t="shared" ca="1" si="101"/>
        <v/>
      </c>
    </row>
    <row r="163" spans="3:66" x14ac:dyDescent="0.35">
      <c r="C163" s="44">
        <f t="shared" si="63"/>
        <v>53</v>
      </c>
      <c r="D163" s="66">
        <v>53</v>
      </c>
      <c r="E163" s="10">
        <f t="shared" si="90"/>
        <v>27</v>
      </c>
      <c r="F163" s="9">
        <f t="shared" si="91"/>
        <v>18</v>
      </c>
      <c r="G163" s="8">
        <f t="shared" si="92"/>
        <v>14</v>
      </c>
      <c r="H163" s="8">
        <f t="shared" si="93"/>
        <v>11</v>
      </c>
      <c r="I163" s="29">
        <f t="shared" si="96"/>
        <v>9</v>
      </c>
      <c r="L163" s="78" t="s">
        <v>313</v>
      </c>
      <c r="M163" s="60" t="s">
        <v>56</v>
      </c>
      <c r="N163" s="60">
        <f t="shared" si="64"/>
        <v>1</v>
      </c>
      <c r="O163" s="79">
        <f t="shared" ca="1" si="65"/>
        <v>169.72</v>
      </c>
      <c r="R163" s="83" t="s">
        <v>311</v>
      </c>
      <c r="S163" s="60" t="s">
        <v>310</v>
      </c>
      <c r="T163" s="60">
        <f t="shared" si="66"/>
        <v>1</v>
      </c>
      <c r="U163" s="29">
        <f t="shared" ca="1" si="62"/>
        <v>2.7199999999999989</v>
      </c>
      <c r="W163" s="83" t="str">
        <f t="shared" ca="1" si="67"/>
        <v/>
      </c>
      <c r="X163" s="89" t="str">
        <f t="shared" ca="1" si="68"/>
        <v/>
      </c>
      <c r="Y163" s="29" t="str">
        <f t="shared" ca="1" si="69"/>
        <v/>
      </c>
      <c r="Z163" s="13"/>
      <c r="AA163" s="83" t="str">
        <f t="shared" ca="1" si="70"/>
        <v/>
      </c>
      <c r="AB163" s="8" t="str">
        <f t="shared" ca="1" si="110"/>
        <v/>
      </c>
      <c r="AC163" s="58">
        <f t="shared" ca="1" si="71"/>
        <v>1</v>
      </c>
      <c r="AD163" s="8" t="str">
        <f t="shared" ca="1" si="102"/>
        <v/>
      </c>
      <c r="AE163" s="13">
        <f t="shared" ca="1" si="72"/>
        <v>1</v>
      </c>
      <c r="AF163" s="8" t="str">
        <f t="shared" ca="1" si="111"/>
        <v/>
      </c>
      <c r="AG163" s="13" t="str">
        <f t="shared" ca="1" si="73"/>
        <v/>
      </c>
      <c r="AH163" s="29" t="str">
        <f t="shared" ca="1" si="103"/>
        <v/>
      </c>
      <c r="AJ163" s="12">
        <f t="shared" ca="1" si="86"/>
        <v>-1</v>
      </c>
      <c r="AK163" s="8" t="str">
        <f t="shared" ca="1" si="94"/>
        <v/>
      </c>
      <c r="AL163" s="8">
        <f t="shared" ca="1" si="87"/>
        <v>-1</v>
      </c>
      <c r="AM163" s="29" t="str">
        <f t="shared" ca="1" si="95"/>
        <v/>
      </c>
      <c r="AN163" s="13"/>
      <c r="AO163" s="12">
        <f t="shared" ca="1" si="88"/>
        <v>1</v>
      </c>
      <c r="AP163" s="8">
        <f t="shared" ca="1" si="109"/>
        <v>12</v>
      </c>
      <c r="AQ163" s="8">
        <f t="shared" ca="1" si="89"/>
        <v>1</v>
      </c>
      <c r="AR163" s="29">
        <f t="shared" ca="1" si="112"/>
        <v>4</v>
      </c>
      <c r="AT163" s="12" t="str">
        <f t="shared" ca="1" si="74"/>
        <v/>
      </c>
      <c r="AU163" s="8" t="str">
        <f t="shared" ca="1" si="75"/>
        <v/>
      </c>
      <c r="AV163" s="29" t="str">
        <f t="shared" ca="1" si="76"/>
        <v/>
      </c>
      <c r="AX163" s="12" t="str">
        <f t="shared" ca="1" si="77"/>
        <v/>
      </c>
      <c r="AY163" s="8">
        <f t="shared" ca="1" si="78"/>
        <v>1</v>
      </c>
      <c r="AZ163" s="29">
        <f t="shared" ca="1" si="79"/>
        <v>1</v>
      </c>
      <c r="BB163" s="12" t="str">
        <f t="shared" ca="1" si="80"/>
        <v/>
      </c>
      <c r="BC163" s="8" t="str">
        <f t="shared" ca="1" si="113"/>
        <v/>
      </c>
      <c r="BD163" s="8" t="str">
        <f t="shared" ca="1" si="81"/>
        <v/>
      </c>
      <c r="BE163" s="8" t="str">
        <f t="shared" ca="1" si="107"/>
        <v/>
      </c>
      <c r="BF163" s="8" t="str">
        <f t="shared" ca="1" si="82"/>
        <v/>
      </c>
      <c r="BG163" s="29" t="str">
        <f t="shared" ca="1" si="108"/>
        <v/>
      </c>
      <c r="BI163" s="12" t="str">
        <f t="shared" ca="1" si="83"/>
        <v/>
      </c>
      <c r="BJ163" s="8" t="str">
        <f t="shared" ca="1" si="99"/>
        <v/>
      </c>
      <c r="BK163" s="8">
        <f t="shared" ca="1" si="84"/>
        <v>1</v>
      </c>
      <c r="BL163" s="8" t="str">
        <f t="shared" ca="1" si="100"/>
        <v/>
      </c>
      <c r="BM163" s="8">
        <f t="shared" ca="1" si="85"/>
        <v>1</v>
      </c>
      <c r="BN163" s="29" t="str">
        <f t="shared" ca="1" si="101"/>
        <v/>
      </c>
    </row>
    <row r="164" spans="3:66" x14ac:dyDescent="0.35">
      <c r="C164" s="44">
        <f t="shared" si="63"/>
        <v>54</v>
      </c>
      <c r="D164" s="66">
        <v>54</v>
      </c>
      <c r="E164" s="10">
        <f t="shared" si="90"/>
        <v>27</v>
      </c>
      <c r="F164" s="9">
        <f t="shared" si="91"/>
        <v>18</v>
      </c>
      <c r="G164" s="8">
        <f t="shared" si="92"/>
        <v>14</v>
      </c>
      <c r="H164" s="8">
        <f t="shared" si="93"/>
        <v>11</v>
      </c>
      <c r="I164" s="29">
        <f t="shared" si="96"/>
        <v>9</v>
      </c>
      <c r="L164" s="78" t="s">
        <v>313</v>
      </c>
      <c r="M164" s="60" t="s">
        <v>64</v>
      </c>
      <c r="N164" s="60">
        <f t="shared" si="64"/>
        <v>1</v>
      </c>
      <c r="O164" s="79">
        <f t="shared" ca="1" si="65"/>
        <v>170.34</v>
      </c>
      <c r="R164" s="83" t="s">
        <v>311</v>
      </c>
      <c r="S164" s="60" t="s">
        <v>311</v>
      </c>
      <c r="T164" s="60">
        <f t="shared" si="66"/>
        <v>1</v>
      </c>
      <c r="U164" s="29">
        <f t="shared" ca="1" si="62"/>
        <v>0.62000000000000455</v>
      </c>
      <c r="W164" s="83" t="str">
        <f t="shared" ca="1" si="67"/>
        <v/>
      </c>
      <c r="X164" s="89" t="str">
        <f t="shared" ca="1" si="68"/>
        <v/>
      </c>
      <c r="Y164" s="29" t="str">
        <f t="shared" ca="1" si="69"/>
        <v/>
      </c>
      <c r="Z164" s="13"/>
      <c r="AA164" s="83" t="str">
        <f t="shared" ca="1" si="70"/>
        <v/>
      </c>
      <c r="AB164" s="8" t="str">
        <f t="shared" ca="1" si="110"/>
        <v/>
      </c>
      <c r="AC164" s="58">
        <f t="shared" ca="1" si="71"/>
        <v>1</v>
      </c>
      <c r="AD164" s="8" t="str">
        <f t="shared" ca="1" si="102"/>
        <v/>
      </c>
      <c r="AE164" s="13" t="str">
        <f t="shared" ca="1" si="72"/>
        <v/>
      </c>
      <c r="AF164" s="8" t="str">
        <f t="shared" ca="1" si="111"/>
        <v/>
      </c>
      <c r="AG164" s="13">
        <f t="shared" ca="1" si="73"/>
        <v>1</v>
      </c>
      <c r="AH164" s="29" t="str">
        <f t="shared" ca="1" si="103"/>
        <v/>
      </c>
      <c r="AJ164" s="12">
        <f t="shared" ca="1" si="86"/>
        <v>1</v>
      </c>
      <c r="AK164" s="8" t="str">
        <f t="shared" ca="1" si="94"/>
        <v/>
      </c>
      <c r="AL164" s="8">
        <f t="shared" ca="1" si="87"/>
        <v>-1</v>
      </c>
      <c r="AM164" s="29" t="str">
        <f t="shared" ca="1" si="95"/>
        <v/>
      </c>
      <c r="AN164" s="13"/>
      <c r="AO164" s="12">
        <f t="shared" ca="1" si="88"/>
        <v>-1</v>
      </c>
      <c r="AP164" s="8">
        <f t="shared" ca="1" si="109"/>
        <v>12</v>
      </c>
      <c r="AQ164" s="8">
        <f t="shared" ca="1" si="89"/>
        <v>1</v>
      </c>
      <c r="AR164" s="29">
        <f t="shared" ca="1" si="112"/>
        <v>4</v>
      </c>
      <c r="AT164" s="12" t="str">
        <f t="shared" ca="1" si="74"/>
        <v/>
      </c>
      <c r="AU164" s="8" t="str">
        <f t="shared" ca="1" si="75"/>
        <v/>
      </c>
      <c r="AV164" s="29" t="str">
        <f t="shared" ca="1" si="76"/>
        <v/>
      </c>
      <c r="AX164" s="12" t="str">
        <f t="shared" ca="1" si="77"/>
        <v/>
      </c>
      <c r="AY164" s="8" t="str">
        <f t="shared" ca="1" si="78"/>
        <v/>
      </c>
      <c r="AZ164" s="29" t="str">
        <f t="shared" ca="1" si="79"/>
        <v/>
      </c>
      <c r="BB164" s="12" t="str">
        <f t="shared" ca="1" si="80"/>
        <v/>
      </c>
      <c r="BC164" s="8" t="str">
        <f t="shared" ca="1" si="113"/>
        <v/>
      </c>
      <c r="BD164" s="8">
        <f t="shared" ca="1" si="81"/>
        <v>1</v>
      </c>
      <c r="BE164" s="8" t="str">
        <f t="shared" ca="1" si="107"/>
        <v/>
      </c>
      <c r="BF164" s="8" t="str">
        <f t="shared" ca="1" si="82"/>
        <v/>
      </c>
      <c r="BG164" s="29" t="str">
        <f t="shared" ca="1" si="108"/>
        <v/>
      </c>
      <c r="BI164" s="12" t="str">
        <f t="shared" ca="1" si="83"/>
        <v/>
      </c>
      <c r="BJ164" s="8" t="str">
        <f t="shared" ca="1" si="99"/>
        <v/>
      </c>
      <c r="BK164" s="8" t="str">
        <f t="shared" ca="1" si="84"/>
        <v/>
      </c>
      <c r="BL164" s="8" t="str">
        <f t="shared" ca="1" si="100"/>
        <v/>
      </c>
      <c r="BM164" s="8" t="str">
        <f t="shared" ca="1" si="85"/>
        <v/>
      </c>
      <c r="BN164" s="29" t="str">
        <f t="shared" ca="1" si="101"/>
        <v/>
      </c>
    </row>
    <row r="165" spans="3:66" x14ac:dyDescent="0.35">
      <c r="C165" s="44">
        <f t="shared" si="63"/>
        <v>55</v>
      </c>
      <c r="D165" s="66">
        <v>55</v>
      </c>
      <c r="E165" s="10">
        <f t="shared" si="90"/>
        <v>28</v>
      </c>
      <c r="F165" s="9">
        <f t="shared" si="91"/>
        <v>19</v>
      </c>
      <c r="G165" s="8">
        <f t="shared" si="92"/>
        <v>14</v>
      </c>
      <c r="H165" s="8">
        <f t="shared" si="93"/>
        <v>11</v>
      </c>
      <c r="I165" s="29">
        <f t="shared" si="96"/>
        <v>10</v>
      </c>
      <c r="L165" s="78" t="s">
        <v>313</v>
      </c>
      <c r="M165" s="60" t="s">
        <v>315</v>
      </c>
      <c r="N165" s="60">
        <f t="shared" si="64"/>
        <v>1</v>
      </c>
      <c r="O165" s="79">
        <f t="shared" ca="1" si="65"/>
        <v>171.75</v>
      </c>
      <c r="R165" s="83" t="s">
        <v>311</v>
      </c>
      <c r="S165" s="60" t="s">
        <v>56</v>
      </c>
      <c r="T165" s="60">
        <f t="shared" si="66"/>
        <v>1</v>
      </c>
      <c r="U165" s="29">
        <f t="shared" ca="1" si="62"/>
        <v>1.4099999999999966</v>
      </c>
      <c r="W165" s="83" t="str">
        <f t="shared" ca="1" si="67"/>
        <v/>
      </c>
      <c r="X165" s="89" t="str">
        <f t="shared" ca="1" si="68"/>
        <v/>
      </c>
      <c r="Y165" s="29" t="str">
        <f t="shared" ca="1" si="69"/>
        <v/>
      </c>
      <c r="Z165" s="13"/>
      <c r="AA165" s="83">
        <f t="shared" ca="1" si="70"/>
        <v>1</v>
      </c>
      <c r="AB165" s="8" t="str">
        <f t="shared" ca="1" si="110"/>
        <v/>
      </c>
      <c r="AC165" s="58" t="str">
        <f t="shared" ca="1" si="71"/>
        <v/>
      </c>
      <c r="AD165" s="8" t="str">
        <f t="shared" ca="1" si="102"/>
        <v/>
      </c>
      <c r="AE165" s="13">
        <f t="shared" ca="1" si="72"/>
        <v>1</v>
      </c>
      <c r="AF165" s="8" t="str">
        <f t="shared" ca="1" si="111"/>
        <v/>
      </c>
      <c r="AG165" s="13" t="str">
        <f t="shared" ca="1" si="73"/>
        <v/>
      </c>
      <c r="AH165" s="29" t="str">
        <f t="shared" ca="1" si="103"/>
        <v/>
      </c>
      <c r="AJ165" s="12">
        <f t="shared" ca="1" si="86"/>
        <v>1</v>
      </c>
      <c r="AK165" s="8" t="str">
        <f t="shared" ca="1" si="94"/>
        <v/>
      </c>
      <c r="AL165" s="8">
        <f t="shared" ca="1" si="87"/>
        <v>1</v>
      </c>
      <c r="AM165" s="29" t="str">
        <f t="shared" ca="1" si="95"/>
        <v/>
      </c>
      <c r="AN165" s="13"/>
      <c r="AO165" s="12">
        <f t="shared" ca="1" si="88"/>
        <v>-1</v>
      </c>
      <c r="AP165" s="8">
        <f t="shared" ca="1" si="109"/>
        <v>10</v>
      </c>
      <c r="AQ165" s="8">
        <f t="shared" ca="1" si="89"/>
        <v>-1</v>
      </c>
      <c r="AR165" s="29">
        <f t="shared" ca="1" si="112"/>
        <v>4</v>
      </c>
      <c r="AT165" s="12" t="str">
        <f t="shared" ca="1" si="74"/>
        <v/>
      </c>
      <c r="AU165" s="8" t="str">
        <f t="shared" ca="1" si="75"/>
        <v/>
      </c>
      <c r="AV165" s="29" t="str">
        <f t="shared" ca="1" si="76"/>
        <v/>
      </c>
      <c r="AX165" s="12" t="str">
        <f t="shared" ca="1" si="77"/>
        <v/>
      </c>
      <c r="AY165" s="8" t="str">
        <f t="shared" ca="1" si="78"/>
        <v/>
      </c>
      <c r="AZ165" s="29" t="str">
        <f t="shared" ca="1" si="79"/>
        <v/>
      </c>
      <c r="BB165" s="12">
        <f t="shared" ca="1" si="80"/>
        <v>1</v>
      </c>
      <c r="BC165" s="8" t="str">
        <f t="shared" ca="1" si="113"/>
        <v/>
      </c>
      <c r="BD165" s="8" t="str">
        <f t="shared" ca="1" si="81"/>
        <v/>
      </c>
      <c r="BE165" s="8" t="str">
        <f t="shared" ca="1" si="107"/>
        <v/>
      </c>
      <c r="BF165" s="8">
        <f t="shared" ca="1" si="82"/>
        <v>1</v>
      </c>
      <c r="BG165" s="29" t="str">
        <f t="shared" ca="1" si="108"/>
        <v/>
      </c>
      <c r="BI165" s="12" t="str">
        <f t="shared" ca="1" si="83"/>
        <v/>
      </c>
      <c r="BJ165" s="8" t="str">
        <f t="shared" ca="1" si="99"/>
        <v/>
      </c>
      <c r="BK165" s="8" t="str">
        <f t="shared" ca="1" si="84"/>
        <v/>
      </c>
      <c r="BL165" s="8" t="str">
        <f t="shared" ca="1" si="100"/>
        <v/>
      </c>
      <c r="BM165" s="8" t="str">
        <f t="shared" ca="1" si="85"/>
        <v/>
      </c>
      <c r="BN165" s="29" t="str">
        <f t="shared" ca="1" si="101"/>
        <v/>
      </c>
    </row>
    <row r="166" spans="3:66" x14ac:dyDescent="0.35">
      <c r="C166" s="44">
        <f t="shared" si="63"/>
        <v>56</v>
      </c>
      <c r="D166" s="66">
        <v>56</v>
      </c>
      <c r="E166" s="10">
        <f t="shared" si="90"/>
        <v>28</v>
      </c>
      <c r="F166" s="9">
        <f t="shared" si="91"/>
        <v>19</v>
      </c>
      <c r="G166" s="8">
        <f t="shared" si="92"/>
        <v>14</v>
      </c>
      <c r="H166" s="8">
        <f t="shared" si="93"/>
        <v>12</v>
      </c>
      <c r="I166" s="29">
        <f t="shared" si="96"/>
        <v>10</v>
      </c>
      <c r="K166" s="59"/>
      <c r="L166" s="78" t="s">
        <v>313</v>
      </c>
      <c r="M166" s="60" t="s">
        <v>70</v>
      </c>
      <c r="N166" s="60">
        <f t="shared" si="64"/>
        <v>1</v>
      </c>
      <c r="O166" s="79">
        <f t="shared" ca="1" si="65"/>
        <v>171.46</v>
      </c>
      <c r="R166" s="83" t="s">
        <v>311</v>
      </c>
      <c r="S166" s="60" t="s">
        <v>64</v>
      </c>
      <c r="T166" s="60">
        <f t="shared" si="66"/>
        <v>1</v>
      </c>
      <c r="U166" s="29">
        <f t="shared" ca="1" si="62"/>
        <v>0.28999999999999204</v>
      </c>
      <c r="W166" s="83" t="str">
        <f t="shared" ca="1" si="67"/>
        <v/>
      </c>
      <c r="X166" s="89" t="str">
        <f t="shared" ca="1" si="68"/>
        <v/>
      </c>
      <c r="Y166" s="29" t="str">
        <f t="shared" ca="1" si="69"/>
        <v/>
      </c>
      <c r="Z166" s="13"/>
      <c r="AA166" s="83">
        <f t="shared" ca="1" si="70"/>
        <v>1</v>
      </c>
      <c r="AB166" s="8" t="str">
        <f t="shared" ca="1" si="110"/>
        <v/>
      </c>
      <c r="AC166" s="58" t="str">
        <f t="shared" ca="1" si="71"/>
        <v/>
      </c>
      <c r="AD166" s="8" t="str">
        <f t="shared" ca="1" si="102"/>
        <v/>
      </c>
      <c r="AE166" s="13" t="str">
        <f t="shared" ca="1" si="72"/>
        <v/>
      </c>
      <c r="AF166" s="8" t="str">
        <f t="shared" ca="1" si="111"/>
        <v/>
      </c>
      <c r="AG166" s="13">
        <f t="shared" ca="1" si="73"/>
        <v>1</v>
      </c>
      <c r="AH166" s="29" t="str">
        <f t="shared" ca="1" si="103"/>
        <v/>
      </c>
      <c r="AJ166" s="12">
        <f t="shared" ca="1" si="86"/>
        <v>-1</v>
      </c>
      <c r="AK166" s="8" t="str">
        <f t="shared" ca="1" si="94"/>
        <v/>
      </c>
      <c r="AL166" s="8">
        <f t="shared" ca="1" si="87"/>
        <v>-1</v>
      </c>
      <c r="AM166" s="29" t="str">
        <f t="shared" ca="1" si="95"/>
        <v/>
      </c>
      <c r="AN166" s="13"/>
      <c r="AO166" s="12">
        <f t="shared" ca="1" si="88"/>
        <v>1</v>
      </c>
      <c r="AP166" s="8">
        <f t="shared" ca="1" si="109"/>
        <v>8</v>
      </c>
      <c r="AQ166" s="8">
        <f t="shared" ca="1" si="89"/>
        <v>1</v>
      </c>
      <c r="AR166" s="29">
        <f t="shared" ca="1" si="112"/>
        <v>4</v>
      </c>
      <c r="AT166" s="12" t="str">
        <f t="shared" ca="1" si="74"/>
        <v/>
      </c>
      <c r="AU166" s="8" t="str">
        <f t="shared" ca="1" si="75"/>
        <v/>
      </c>
      <c r="AV166" s="29" t="str">
        <f t="shared" ca="1" si="76"/>
        <v/>
      </c>
      <c r="AX166" s="12" t="str">
        <f t="shared" ca="1" si="77"/>
        <v/>
      </c>
      <c r="AY166" s="8" t="str">
        <f t="shared" ca="1" si="78"/>
        <v/>
      </c>
      <c r="AZ166" s="29" t="str">
        <f t="shared" ca="1" si="79"/>
        <v/>
      </c>
      <c r="BB166" s="12">
        <f t="shared" ca="1" si="80"/>
        <v>1</v>
      </c>
      <c r="BC166" s="8" t="str">
        <f t="shared" ca="1" si="113"/>
        <v/>
      </c>
      <c r="BD166" s="8" t="str">
        <f t="shared" ca="1" si="81"/>
        <v/>
      </c>
      <c r="BE166" s="8" t="str">
        <f t="shared" ca="1" si="107"/>
        <v/>
      </c>
      <c r="BF166" s="8" t="str">
        <f t="shared" ca="1" si="82"/>
        <v/>
      </c>
      <c r="BG166" s="29" t="str">
        <f t="shared" ca="1" si="108"/>
        <v/>
      </c>
      <c r="BI166" s="12" t="str">
        <f t="shared" ca="1" si="83"/>
        <v/>
      </c>
      <c r="BJ166" s="8" t="str">
        <f t="shared" ca="1" si="99"/>
        <v/>
      </c>
      <c r="BK166" s="8" t="str">
        <f t="shared" ca="1" si="84"/>
        <v/>
      </c>
      <c r="BL166" s="8" t="str">
        <f t="shared" ca="1" si="100"/>
        <v/>
      </c>
      <c r="BM166" s="8" t="str">
        <f t="shared" ca="1" si="85"/>
        <v/>
      </c>
      <c r="BN166" s="29" t="str">
        <f t="shared" ca="1" si="101"/>
        <v/>
      </c>
    </row>
    <row r="167" spans="3:66" x14ac:dyDescent="0.35">
      <c r="C167" s="44">
        <f t="shared" si="63"/>
        <v>57</v>
      </c>
      <c r="D167" s="66">
        <v>57</v>
      </c>
      <c r="E167" s="10">
        <f t="shared" si="90"/>
        <v>29</v>
      </c>
      <c r="F167" s="9">
        <f t="shared" si="91"/>
        <v>19</v>
      </c>
      <c r="G167" s="8">
        <f t="shared" si="92"/>
        <v>15</v>
      </c>
      <c r="H167" s="8">
        <f t="shared" si="93"/>
        <v>12</v>
      </c>
      <c r="I167" s="29">
        <f t="shared" si="96"/>
        <v>10</v>
      </c>
      <c r="L167" s="78" t="s">
        <v>313</v>
      </c>
      <c r="M167" s="60" t="s">
        <v>73</v>
      </c>
      <c r="N167" s="60">
        <f t="shared" si="64"/>
        <v>1</v>
      </c>
      <c r="O167" s="79">
        <f t="shared" ca="1" si="65"/>
        <v>171.87</v>
      </c>
      <c r="R167" s="83" t="s">
        <v>311</v>
      </c>
      <c r="S167" s="60" t="s">
        <v>315</v>
      </c>
      <c r="T167" s="60">
        <f t="shared" si="66"/>
        <v>1</v>
      </c>
      <c r="U167" s="29">
        <f t="shared" ca="1" si="62"/>
        <v>0.40999999999999659</v>
      </c>
      <c r="W167" s="83" t="str">
        <f t="shared" ca="1" si="67"/>
        <v/>
      </c>
      <c r="X167" s="89" t="str">
        <f t="shared" ca="1" si="68"/>
        <v/>
      </c>
      <c r="Y167" s="29" t="str">
        <f t="shared" ca="1" si="69"/>
        <v/>
      </c>
      <c r="Z167" s="13"/>
      <c r="AA167" s="83">
        <f t="shared" ca="1" si="70"/>
        <v>1</v>
      </c>
      <c r="AB167" s="8" t="str">
        <f t="shared" ca="1" si="110"/>
        <v/>
      </c>
      <c r="AC167" s="58" t="str">
        <f t="shared" ca="1" si="71"/>
        <v/>
      </c>
      <c r="AD167" s="8" t="str">
        <f t="shared" ca="1" si="102"/>
        <v/>
      </c>
      <c r="AE167" s="13" t="str">
        <f t="shared" ca="1" si="72"/>
        <v/>
      </c>
      <c r="AF167" s="8" t="str">
        <f t="shared" ca="1" si="111"/>
        <v/>
      </c>
      <c r="AG167" s="13">
        <f t="shared" ca="1" si="73"/>
        <v>1</v>
      </c>
      <c r="AH167" s="29" t="str">
        <f t="shared" ca="1" si="103"/>
        <v/>
      </c>
      <c r="AJ167" s="12">
        <f t="shared" ca="1" si="86"/>
        <v>1</v>
      </c>
      <c r="AK167" s="8" t="str">
        <f t="shared" ca="1" si="94"/>
        <v/>
      </c>
      <c r="AL167" s="8">
        <f t="shared" ca="1" si="87"/>
        <v>1</v>
      </c>
      <c r="AM167" s="29" t="str">
        <f t="shared" ca="1" si="95"/>
        <v/>
      </c>
      <c r="AN167" s="13"/>
      <c r="AO167" s="12">
        <f t="shared" ca="1" si="88"/>
        <v>-1</v>
      </c>
      <c r="AP167" s="8">
        <f t="shared" ca="1" si="109"/>
        <v>6</v>
      </c>
      <c r="AQ167" s="8">
        <f t="shared" ca="1" si="89"/>
        <v>-1</v>
      </c>
      <c r="AR167" s="29">
        <f t="shared" ca="1" si="112"/>
        <v>4</v>
      </c>
      <c r="AT167" s="12" t="str">
        <f t="shared" ca="1" si="74"/>
        <v/>
      </c>
      <c r="AU167" s="8" t="str">
        <f t="shared" ca="1" si="75"/>
        <v/>
      </c>
      <c r="AV167" s="29" t="str">
        <f t="shared" ca="1" si="76"/>
        <v/>
      </c>
      <c r="AX167" s="12" t="str">
        <f t="shared" ca="1" si="77"/>
        <v/>
      </c>
      <c r="AY167" s="8" t="str">
        <f t="shared" ca="1" si="78"/>
        <v/>
      </c>
      <c r="AZ167" s="29" t="str">
        <f t="shared" ca="1" si="79"/>
        <v/>
      </c>
      <c r="BB167" s="12">
        <f t="shared" ca="1" si="80"/>
        <v>1</v>
      </c>
      <c r="BC167" s="8" t="str">
        <f t="shared" ca="1" si="113"/>
        <v/>
      </c>
      <c r="BD167" s="8" t="str">
        <f t="shared" ca="1" si="81"/>
        <v/>
      </c>
      <c r="BE167" s="8" t="str">
        <f t="shared" ca="1" si="107"/>
        <v/>
      </c>
      <c r="BF167" s="8" t="str">
        <f t="shared" ca="1" si="82"/>
        <v/>
      </c>
      <c r="BG167" s="29" t="str">
        <f t="shared" ca="1" si="108"/>
        <v/>
      </c>
      <c r="BI167" s="12" t="str">
        <f t="shared" ca="1" si="83"/>
        <v/>
      </c>
      <c r="BJ167" s="8" t="str">
        <f t="shared" ca="1" si="99"/>
        <v/>
      </c>
      <c r="BK167" s="8" t="str">
        <f t="shared" ca="1" si="84"/>
        <v/>
      </c>
      <c r="BL167" s="8" t="str">
        <f t="shared" ca="1" si="100"/>
        <v/>
      </c>
      <c r="BM167" s="8" t="str">
        <f t="shared" ca="1" si="85"/>
        <v/>
      </c>
      <c r="BN167" s="29" t="str">
        <f t="shared" ca="1" si="101"/>
        <v/>
      </c>
    </row>
    <row r="168" spans="3:66" x14ac:dyDescent="0.35">
      <c r="C168" s="44">
        <f t="shared" si="63"/>
        <v>58</v>
      </c>
      <c r="D168" s="66">
        <v>58</v>
      </c>
      <c r="E168" s="10">
        <f t="shared" si="90"/>
        <v>29</v>
      </c>
      <c r="F168" s="9">
        <f t="shared" si="91"/>
        <v>20</v>
      </c>
      <c r="G168" s="8">
        <f t="shared" si="92"/>
        <v>15</v>
      </c>
      <c r="H168" s="8">
        <f t="shared" si="93"/>
        <v>12</v>
      </c>
      <c r="I168" s="29">
        <f t="shared" si="96"/>
        <v>10</v>
      </c>
      <c r="L168" s="78" t="s">
        <v>313</v>
      </c>
      <c r="M168" s="60" t="s">
        <v>76</v>
      </c>
      <c r="N168" s="60">
        <f t="shared" si="64"/>
        <v>1</v>
      </c>
      <c r="O168" s="79">
        <f t="shared" ca="1" si="65"/>
        <v>171.59</v>
      </c>
      <c r="R168" s="83" t="s">
        <v>311</v>
      </c>
      <c r="S168" s="60" t="s">
        <v>70</v>
      </c>
      <c r="T168" s="60">
        <f t="shared" si="66"/>
        <v>1</v>
      </c>
      <c r="U168" s="29">
        <f t="shared" ca="1" si="62"/>
        <v>0.28000000000000114</v>
      </c>
      <c r="W168" s="83" t="str">
        <f t="shared" ca="1" si="67"/>
        <v/>
      </c>
      <c r="X168" s="89" t="str">
        <f t="shared" ca="1" si="68"/>
        <v/>
      </c>
      <c r="Y168" s="29" t="str">
        <f t="shared" ca="1" si="69"/>
        <v/>
      </c>
      <c r="Z168" s="13"/>
      <c r="AA168" s="83">
        <f t="shared" ca="1" si="70"/>
        <v>1</v>
      </c>
      <c r="AB168" s="8" t="str">
        <f t="shared" ca="1" si="110"/>
        <v/>
      </c>
      <c r="AC168" s="58" t="str">
        <f t="shared" ca="1" si="71"/>
        <v/>
      </c>
      <c r="AD168" s="8" t="str">
        <f t="shared" ca="1" si="102"/>
        <v/>
      </c>
      <c r="AE168" s="13" t="str">
        <f t="shared" ca="1" si="72"/>
        <v/>
      </c>
      <c r="AF168" s="8" t="str">
        <f t="shared" ca="1" si="111"/>
        <v/>
      </c>
      <c r="AG168" s="13">
        <f t="shared" ca="1" si="73"/>
        <v>1</v>
      </c>
      <c r="AH168" s="29" t="str">
        <f t="shared" ca="1" si="103"/>
        <v/>
      </c>
      <c r="AJ168" s="12">
        <f t="shared" ca="1" si="86"/>
        <v>-1</v>
      </c>
      <c r="AK168" s="8" t="str">
        <f t="shared" ca="1" si="94"/>
        <v/>
      </c>
      <c r="AL168" s="8">
        <f t="shared" ca="1" si="87"/>
        <v>-1</v>
      </c>
      <c r="AM168" s="29" t="str">
        <f t="shared" ca="1" si="95"/>
        <v/>
      </c>
      <c r="AN168" s="13"/>
      <c r="AO168" s="12">
        <f t="shared" ca="1" si="88"/>
        <v>1</v>
      </c>
      <c r="AP168" s="8">
        <f t="shared" ca="1" si="109"/>
        <v>4</v>
      </c>
      <c r="AQ168" s="8">
        <f t="shared" ca="1" si="89"/>
        <v>1</v>
      </c>
      <c r="AR168" s="29">
        <f t="shared" ca="1" si="112"/>
        <v>6</v>
      </c>
      <c r="AT168" s="12" t="str">
        <f t="shared" ca="1" si="74"/>
        <v/>
      </c>
      <c r="AU168" s="8" t="str">
        <f t="shared" ca="1" si="75"/>
        <v/>
      </c>
      <c r="AV168" s="29" t="str">
        <f t="shared" ca="1" si="76"/>
        <v/>
      </c>
      <c r="AX168" s="12" t="str">
        <f t="shared" ca="1" si="77"/>
        <v/>
      </c>
      <c r="AY168" s="8" t="str">
        <f t="shared" ca="1" si="78"/>
        <v/>
      </c>
      <c r="AZ168" s="29" t="str">
        <f t="shared" ca="1" si="79"/>
        <v/>
      </c>
      <c r="BB168" s="12">
        <f t="shared" ca="1" si="80"/>
        <v>1</v>
      </c>
      <c r="BC168" s="8" t="str">
        <f t="shared" ca="1" si="113"/>
        <v/>
      </c>
      <c r="BD168" s="8" t="str">
        <f t="shared" ca="1" si="81"/>
        <v/>
      </c>
      <c r="BE168" s="8" t="str">
        <f t="shared" ca="1" si="107"/>
        <v/>
      </c>
      <c r="BF168" s="8" t="str">
        <f t="shared" ca="1" si="82"/>
        <v/>
      </c>
      <c r="BG168" s="29" t="str">
        <f t="shared" ca="1" si="108"/>
        <v/>
      </c>
      <c r="BI168" s="12" t="str">
        <f t="shared" ca="1" si="83"/>
        <v/>
      </c>
      <c r="BJ168" s="8" t="str">
        <f t="shared" ca="1" si="99"/>
        <v/>
      </c>
      <c r="BK168" s="8" t="str">
        <f t="shared" ca="1" si="84"/>
        <v/>
      </c>
      <c r="BL168" s="8" t="str">
        <f t="shared" ca="1" si="100"/>
        <v/>
      </c>
      <c r="BM168" s="8" t="str">
        <f t="shared" ca="1" si="85"/>
        <v/>
      </c>
      <c r="BN168" s="29" t="str">
        <f t="shared" ca="1" si="101"/>
        <v/>
      </c>
    </row>
    <row r="169" spans="3:66" x14ac:dyDescent="0.35">
      <c r="C169" s="44">
        <f t="shared" si="63"/>
        <v>59</v>
      </c>
      <c r="D169" s="66">
        <v>59</v>
      </c>
      <c r="E169" s="10">
        <f t="shared" si="90"/>
        <v>30</v>
      </c>
      <c r="F169" s="9">
        <f t="shared" si="91"/>
        <v>20</v>
      </c>
      <c r="G169" s="8">
        <f t="shared" si="92"/>
        <v>15</v>
      </c>
      <c r="H169" s="8">
        <f t="shared" si="93"/>
        <v>12</v>
      </c>
      <c r="I169" s="29">
        <f t="shared" si="96"/>
        <v>10</v>
      </c>
      <c r="L169" s="78" t="s">
        <v>313</v>
      </c>
      <c r="M169" s="60" t="s">
        <v>78</v>
      </c>
      <c r="N169" s="60">
        <f t="shared" si="64"/>
        <v>1</v>
      </c>
      <c r="O169" s="79">
        <f t="shared" ca="1" si="65"/>
        <v>169.62</v>
      </c>
      <c r="R169" s="83" t="s">
        <v>311</v>
      </c>
      <c r="S169" s="60" t="s">
        <v>73</v>
      </c>
      <c r="T169" s="60">
        <f t="shared" si="66"/>
        <v>1</v>
      </c>
      <c r="U169" s="29">
        <f t="shared" ca="1" si="62"/>
        <v>1.9699999999999989</v>
      </c>
      <c r="W169" s="83" t="str">
        <f t="shared" ca="1" si="67"/>
        <v/>
      </c>
      <c r="X169" s="89" t="str">
        <f t="shared" ca="1" si="68"/>
        <v/>
      </c>
      <c r="Y169" s="29" t="str">
        <f t="shared" ca="1" si="69"/>
        <v/>
      </c>
      <c r="Z169" s="13"/>
      <c r="AA169" s="83" t="str">
        <f t="shared" ca="1" si="70"/>
        <v/>
      </c>
      <c r="AB169" s="8" t="str">
        <f t="shared" ca="1" si="110"/>
        <v/>
      </c>
      <c r="AC169" s="58">
        <f t="shared" ca="1" si="71"/>
        <v>1</v>
      </c>
      <c r="AD169" s="8" t="str">
        <f t="shared" ca="1" si="102"/>
        <v/>
      </c>
      <c r="AE169" s="13">
        <f t="shared" ca="1" si="72"/>
        <v>1</v>
      </c>
      <c r="AF169" s="8" t="str">
        <f t="shared" ca="1" si="111"/>
        <v/>
      </c>
      <c r="AG169" s="13" t="str">
        <f t="shared" ca="1" si="73"/>
        <v/>
      </c>
      <c r="AH169" s="29" t="str">
        <f t="shared" ca="1" si="103"/>
        <v/>
      </c>
      <c r="AJ169" s="12">
        <f t="shared" ca="1" si="86"/>
        <v>-1</v>
      </c>
      <c r="AK169" s="8" t="str">
        <f t="shared" ca="1" si="94"/>
        <v/>
      </c>
      <c r="AL169" s="8">
        <f t="shared" ca="1" si="87"/>
        <v>1</v>
      </c>
      <c r="AM169" s="29" t="str">
        <f t="shared" ca="1" si="95"/>
        <v/>
      </c>
      <c r="AN169" s="13"/>
      <c r="AO169" s="12">
        <f t="shared" ca="1" si="88"/>
        <v>1</v>
      </c>
      <c r="AP169" s="8">
        <f t="shared" ca="1" si="109"/>
        <v>6</v>
      </c>
      <c r="AQ169" s="8">
        <f t="shared" ca="1" si="89"/>
        <v>-1</v>
      </c>
      <c r="AR169" s="29">
        <f t="shared" ca="1" si="112"/>
        <v>8</v>
      </c>
      <c r="AT169" s="12" t="str">
        <f t="shared" ca="1" si="74"/>
        <v/>
      </c>
      <c r="AU169" s="8" t="str">
        <f t="shared" ca="1" si="75"/>
        <v/>
      </c>
      <c r="AV169" s="29" t="str">
        <f t="shared" ca="1" si="76"/>
        <v/>
      </c>
      <c r="AX169" s="12" t="str">
        <f t="shared" ca="1" si="77"/>
        <v/>
      </c>
      <c r="AY169" s="8">
        <f t="shared" ca="1" si="78"/>
        <v>1</v>
      </c>
      <c r="AZ169" s="29" t="str">
        <f t="shared" ca="1" si="79"/>
        <v/>
      </c>
      <c r="BB169" s="12" t="str">
        <f t="shared" ca="1" si="80"/>
        <v/>
      </c>
      <c r="BC169" s="8" t="str">
        <f t="shared" ca="1" si="113"/>
        <v/>
      </c>
      <c r="BD169" s="8" t="str">
        <f t="shared" ca="1" si="81"/>
        <v/>
      </c>
      <c r="BE169" s="8" t="str">
        <f t="shared" ca="1" si="107"/>
        <v/>
      </c>
      <c r="BF169" s="8">
        <f t="shared" ca="1" si="82"/>
        <v>1</v>
      </c>
      <c r="BG169" s="29" t="str">
        <f t="shared" ca="1" si="108"/>
        <v/>
      </c>
      <c r="BI169" s="12" t="str">
        <f t="shared" ca="1" si="83"/>
        <v/>
      </c>
      <c r="BJ169" s="8" t="str">
        <f t="shared" ca="1" si="99"/>
        <v/>
      </c>
      <c r="BK169" s="8">
        <f t="shared" ca="1" si="84"/>
        <v>1</v>
      </c>
      <c r="BL169" s="8" t="str">
        <f t="shared" ca="1" si="100"/>
        <v/>
      </c>
      <c r="BM169" s="8" t="str">
        <f t="shared" ca="1" si="85"/>
        <v/>
      </c>
      <c r="BN169" s="29" t="str">
        <f t="shared" ca="1" si="101"/>
        <v/>
      </c>
    </row>
    <row r="170" spans="3:66" x14ac:dyDescent="0.35">
      <c r="C170" s="44">
        <f t="shared" si="63"/>
        <v>60</v>
      </c>
      <c r="D170" s="66">
        <v>60</v>
      </c>
      <c r="E170" s="10">
        <f t="shared" si="90"/>
        <v>30</v>
      </c>
      <c r="F170" s="9">
        <f t="shared" si="91"/>
        <v>20</v>
      </c>
      <c r="G170" s="8">
        <f t="shared" si="92"/>
        <v>15</v>
      </c>
      <c r="H170" s="8">
        <f t="shared" si="93"/>
        <v>12</v>
      </c>
      <c r="I170" s="29">
        <f t="shared" si="96"/>
        <v>10</v>
      </c>
      <c r="K170" s="59"/>
      <c r="L170" s="78" t="s">
        <v>313</v>
      </c>
      <c r="M170" s="60" t="s">
        <v>44</v>
      </c>
      <c r="N170" s="60">
        <f t="shared" si="64"/>
        <v>1</v>
      </c>
      <c r="O170" s="79">
        <f t="shared" ca="1" si="65"/>
        <v>169.88</v>
      </c>
      <c r="R170" s="83" t="s">
        <v>311</v>
      </c>
      <c r="S170" s="60" t="s">
        <v>76</v>
      </c>
      <c r="T170" s="60">
        <f t="shared" si="66"/>
        <v>1</v>
      </c>
      <c r="U170" s="29">
        <f t="shared" ca="1" si="62"/>
        <v>0.25999999999999091</v>
      </c>
      <c r="W170" s="83" t="str">
        <f t="shared" ca="1" si="67"/>
        <v/>
      </c>
      <c r="X170" s="89" t="str">
        <f t="shared" ca="1" si="68"/>
        <v/>
      </c>
      <c r="Y170" s="29" t="str">
        <f t="shared" ca="1" si="69"/>
        <v/>
      </c>
      <c r="Z170" s="13"/>
      <c r="AA170" s="83" t="str">
        <f t="shared" ca="1" si="70"/>
        <v/>
      </c>
      <c r="AB170" s="8" t="str">
        <f t="shared" ca="1" si="110"/>
        <v/>
      </c>
      <c r="AC170" s="58">
        <f t="shared" ca="1" si="71"/>
        <v>1</v>
      </c>
      <c r="AD170" s="8" t="str">
        <f t="shared" ca="1" si="102"/>
        <v/>
      </c>
      <c r="AE170" s="13" t="str">
        <f t="shared" ca="1" si="72"/>
        <v/>
      </c>
      <c r="AF170" s="8" t="str">
        <f t="shared" ca="1" si="111"/>
        <v/>
      </c>
      <c r="AG170" s="13">
        <f t="shared" ca="1" si="73"/>
        <v>1</v>
      </c>
      <c r="AH170" s="29" t="str">
        <f t="shared" ca="1" si="103"/>
        <v/>
      </c>
      <c r="AJ170" s="12">
        <f t="shared" ca="1" si="86"/>
        <v>1</v>
      </c>
      <c r="AK170" s="8" t="str">
        <f t="shared" ca="1" si="94"/>
        <v/>
      </c>
      <c r="AL170" s="8">
        <f t="shared" ca="1" si="87"/>
        <v>-1</v>
      </c>
      <c r="AM170" s="29" t="str">
        <f t="shared" ca="1" si="95"/>
        <v/>
      </c>
      <c r="AN170" s="13"/>
      <c r="AO170" s="12">
        <f t="shared" ca="1" si="88"/>
        <v>-1</v>
      </c>
      <c r="AP170" s="8">
        <f t="shared" ca="1" si="109"/>
        <v>6</v>
      </c>
      <c r="AQ170" s="8">
        <f t="shared" ca="1" si="89"/>
        <v>1</v>
      </c>
      <c r="AR170" s="29">
        <f t="shared" ca="1" si="112"/>
        <v>8</v>
      </c>
      <c r="AT170" s="12" t="str">
        <f t="shared" ca="1" si="74"/>
        <v/>
      </c>
      <c r="AU170" s="8" t="str">
        <f t="shared" ca="1" si="75"/>
        <v/>
      </c>
      <c r="AV170" s="29" t="str">
        <f t="shared" ca="1" si="76"/>
        <v/>
      </c>
      <c r="AX170" s="12" t="str">
        <f t="shared" ca="1" si="77"/>
        <v/>
      </c>
      <c r="AY170" s="8" t="str">
        <f t="shared" ca="1" si="78"/>
        <v/>
      </c>
      <c r="AZ170" s="29" t="str">
        <f t="shared" ca="1" si="79"/>
        <v/>
      </c>
      <c r="BB170" s="12" t="str">
        <f t="shared" ca="1" si="80"/>
        <v/>
      </c>
      <c r="BC170" s="8" t="str">
        <f t="shared" ca="1" si="113"/>
        <v/>
      </c>
      <c r="BD170" s="8">
        <f t="shared" ca="1" si="81"/>
        <v>1</v>
      </c>
      <c r="BE170" s="8" t="str">
        <f t="shared" ca="1" si="107"/>
        <v/>
      </c>
      <c r="BF170" s="8" t="str">
        <f t="shared" ca="1" si="82"/>
        <v/>
      </c>
      <c r="BG170" s="29" t="str">
        <f t="shared" ca="1" si="108"/>
        <v/>
      </c>
      <c r="BI170" s="12" t="str">
        <f t="shared" ca="1" si="83"/>
        <v/>
      </c>
      <c r="BJ170" s="8" t="str">
        <f t="shared" ca="1" si="99"/>
        <v/>
      </c>
      <c r="BK170" s="8" t="str">
        <f t="shared" ca="1" si="84"/>
        <v/>
      </c>
      <c r="BL170" s="8" t="str">
        <f t="shared" ca="1" si="100"/>
        <v/>
      </c>
      <c r="BM170" s="8" t="str">
        <f t="shared" ca="1" si="85"/>
        <v/>
      </c>
      <c r="BN170" s="29" t="str">
        <f t="shared" ca="1" si="101"/>
        <v/>
      </c>
    </row>
    <row r="171" spans="3:66" x14ac:dyDescent="0.35">
      <c r="C171" s="44">
        <f t="shared" si="63"/>
        <v>61</v>
      </c>
      <c r="D171" s="66">
        <v>61</v>
      </c>
      <c r="E171" s="10">
        <f t="shared" si="90"/>
        <v>31</v>
      </c>
      <c r="F171" s="9">
        <f t="shared" si="91"/>
        <v>21</v>
      </c>
      <c r="G171" s="8">
        <f t="shared" si="92"/>
        <v>16</v>
      </c>
      <c r="H171" s="8">
        <f t="shared" si="93"/>
        <v>13</v>
      </c>
      <c r="I171" s="29">
        <f t="shared" si="96"/>
        <v>11</v>
      </c>
      <c r="L171" s="78" t="s">
        <v>313</v>
      </c>
      <c r="M171" s="60" t="s">
        <v>83</v>
      </c>
      <c r="N171" s="60">
        <f t="shared" si="64"/>
        <v>1</v>
      </c>
      <c r="O171" s="79">
        <f t="shared" ca="1" si="65"/>
        <v>171.69</v>
      </c>
      <c r="R171" s="83" t="s">
        <v>311</v>
      </c>
      <c r="S171" s="60" t="s">
        <v>78</v>
      </c>
      <c r="T171" s="60">
        <f t="shared" si="66"/>
        <v>1</v>
      </c>
      <c r="U171" s="29">
        <f t="shared" ca="1" si="62"/>
        <v>1.8100000000000023</v>
      </c>
      <c r="W171" s="83" t="str">
        <f t="shared" ca="1" si="67"/>
        <v/>
      </c>
      <c r="X171" s="89" t="str">
        <f t="shared" ca="1" si="68"/>
        <v/>
      </c>
      <c r="Y171" s="29" t="str">
        <f t="shared" ca="1" si="69"/>
        <v/>
      </c>
      <c r="Z171" s="13"/>
      <c r="AA171" s="83">
        <f t="shared" ca="1" si="70"/>
        <v>1</v>
      </c>
      <c r="AB171" s="8" t="str">
        <f t="shared" ca="1" si="110"/>
        <v/>
      </c>
      <c r="AC171" s="58" t="str">
        <f t="shared" ca="1" si="71"/>
        <v/>
      </c>
      <c r="AD171" s="8" t="str">
        <f t="shared" ca="1" si="102"/>
        <v/>
      </c>
      <c r="AE171" s="13">
        <f t="shared" ca="1" si="72"/>
        <v>1</v>
      </c>
      <c r="AF171" s="8" t="str">
        <f t="shared" ca="1" si="111"/>
        <v/>
      </c>
      <c r="AG171" s="13" t="str">
        <f t="shared" ca="1" si="73"/>
        <v/>
      </c>
      <c r="AH171" s="29" t="str">
        <f t="shared" ca="1" si="103"/>
        <v/>
      </c>
      <c r="AJ171" s="12">
        <f t="shared" ca="1" si="86"/>
        <v>1</v>
      </c>
      <c r="AK171" s="8" t="str">
        <f t="shared" ca="1" si="94"/>
        <v/>
      </c>
      <c r="AL171" s="8">
        <f t="shared" ca="1" si="87"/>
        <v>1</v>
      </c>
      <c r="AM171" s="29" t="str">
        <f t="shared" ca="1" si="95"/>
        <v/>
      </c>
      <c r="AN171" s="13"/>
      <c r="AO171" s="12">
        <f t="shared" ca="1" si="88"/>
        <v>-1</v>
      </c>
      <c r="AP171" s="8">
        <f t="shared" ca="1" si="109"/>
        <v>4</v>
      </c>
      <c r="AQ171" s="8">
        <f t="shared" ca="1" si="89"/>
        <v>-1</v>
      </c>
      <c r="AR171" s="29">
        <f t="shared" ca="1" si="112"/>
        <v>8</v>
      </c>
      <c r="AT171" s="12" t="str">
        <f t="shared" ca="1" si="74"/>
        <v/>
      </c>
      <c r="AU171" s="8" t="str">
        <f t="shared" ca="1" si="75"/>
        <v/>
      </c>
      <c r="AV171" s="29" t="str">
        <f t="shared" ca="1" si="76"/>
        <v/>
      </c>
      <c r="AX171" s="12" t="str">
        <f t="shared" ca="1" si="77"/>
        <v/>
      </c>
      <c r="AY171" s="8" t="str">
        <f t="shared" ca="1" si="78"/>
        <v/>
      </c>
      <c r="AZ171" s="29" t="str">
        <f t="shared" ca="1" si="79"/>
        <v/>
      </c>
      <c r="BB171" s="12">
        <f t="shared" ca="1" si="80"/>
        <v>1</v>
      </c>
      <c r="BC171" s="8" t="str">
        <f t="shared" ca="1" si="113"/>
        <v/>
      </c>
      <c r="BD171" s="8" t="str">
        <f t="shared" ca="1" si="81"/>
        <v/>
      </c>
      <c r="BE171" s="8" t="str">
        <f t="shared" ca="1" si="107"/>
        <v/>
      </c>
      <c r="BF171" s="8">
        <f t="shared" ca="1" si="82"/>
        <v>1</v>
      </c>
      <c r="BG171" s="29" t="str">
        <f t="shared" ca="1" si="108"/>
        <v/>
      </c>
      <c r="BI171" s="12" t="str">
        <f t="shared" ca="1" si="83"/>
        <v/>
      </c>
      <c r="BJ171" s="8" t="str">
        <f t="shared" ca="1" si="99"/>
        <v/>
      </c>
      <c r="BK171" s="8" t="str">
        <f t="shared" ca="1" si="84"/>
        <v/>
      </c>
      <c r="BL171" s="8" t="str">
        <f t="shared" ca="1" si="100"/>
        <v/>
      </c>
      <c r="BM171" s="8" t="str">
        <f t="shared" ca="1" si="85"/>
        <v/>
      </c>
      <c r="BN171" s="29" t="str">
        <f t="shared" ca="1" si="101"/>
        <v/>
      </c>
    </row>
    <row r="172" spans="3:66" x14ac:dyDescent="0.35">
      <c r="C172" s="44">
        <f t="shared" si="63"/>
        <v>62</v>
      </c>
      <c r="D172" s="66">
        <v>62</v>
      </c>
      <c r="E172" s="10">
        <f t="shared" si="90"/>
        <v>31</v>
      </c>
      <c r="F172" s="9">
        <f t="shared" si="91"/>
        <v>21</v>
      </c>
      <c r="G172" s="8">
        <f t="shared" si="92"/>
        <v>16</v>
      </c>
      <c r="H172" s="8">
        <f t="shared" si="93"/>
        <v>13</v>
      </c>
      <c r="I172" s="29">
        <f t="shared" si="96"/>
        <v>11</v>
      </c>
      <c r="L172" s="78" t="s">
        <v>313</v>
      </c>
      <c r="M172" s="60" t="s">
        <v>85</v>
      </c>
      <c r="N172" s="60">
        <f t="shared" si="64"/>
        <v>1</v>
      </c>
      <c r="O172" s="79">
        <f t="shared" ca="1" si="65"/>
        <v>171.32</v>
      </c>
      <c r="R172" s="83" t="s">
        <v>311</v>
      </c>
      <c r="S172" s="60" t="s">
        <v>44</v>
      </c>
      <c r="T172" s="60">
        <f t="shared" si="66"/>
        <v>1</v>
      </c>
      <c r="U172" s="29">
        <f t="shared" ca="1" si="62"/>
        <v>0.37000000000000455</v>
      </c>
      <c r="W172" s="83" t="str">
        <f t="shared" ca="1" si="67"/>
        <v/>
      </c>
      <c r="X172" s="89" t="str">
        <f t="shared" ca="1" si="68"/>
        <v/>
      </c>
      <c r="Y172" s="29" t="str">
        <f t="shared" ca="1" si="69"/>
        <v/>
      </c>
      <c r="Z172" s="13"/>
      <c r="AA172" s="83">
        <f t="shared" ca="1" si="70"/>
        <v>1</v>
      </c>
      <c r="AB172" s="8" t="str">
        <f t="shared" ca="1" si="110"/>
        <v/>
      </c>
      <c r="AC172" s="58" t="str">
        <f t="shared" ca="1" si="71"/>
        <v/>
      </c>
      <c r="AD172" s="8" t="str">
        <f t="shared" ca="1" si="102"/>
        <v/>
      </c>
      <c r="AE172" s="13" t="str">
        <f t="shared" ca="1" si="72"/>
        <v/>
      </c>
      <c r="AF172" s="8" t="str">
        <f t="shared" ca="1" si="111"/>
        <v/>
      </c>
      <c r="AG172" s="13">
        <f t="shared" ca="1" si="73"/>
        <v>1</v>
      </c>
      <c r="AH172" s="29" t="str">
        <f t="shared" ca="1" si="103"/>
        <v/>
      </c>
      <c r="AJ172" s="12">
        <f t="shared" ca="1" si="86"/>
        <v>-1</v>
      </c>
      <c r="AK172" s="8" t="str">
        <f t="shared" ca="1" si="94"/>
        <v/>
      </c>
      <c r="AL172" s="8">
        <f t="shared" ca="1" si="87"/>
        <v>-1</v>
      </c>
      <c r="AM172" s="29" t="str">
        <f t="shared" ca="1" si="95"/>
        <v/>
      </c>
      <c r="AN172" s="13"/>
      <c r="AO172" s="12">
        <f t="shared" ca="1" si="88"/>
        <v>1</v>
      </c>
      <c r="AP172" s="8">
        <f t="shared" ca="1" si="109"/>
        <v>2</v>
      </c>
      <c r="AQ172" s="8">
        <f t="shared" ca="1" si="89"/>
        <v>1</v>
      </c>
      <c r="AR172" s="29">
        <f t="shared" ca="1" si="112"/>
        <v>10</v>
      </c>
      <c r="AT172" s="12" t="str">
        <f t="shared" ca="1" si="74"/>
        <v/>
      </c>
      <c r="AU172" s="8" t="str">
        <f t="shared" ca="1" si="75"/>
        <v/>
      </c>
      <c r="AV172" s="29" t="str">
        <f t="shared" ca="1" si="76"/>
        <v/>
      </c>
      <c r="AX172" s="12" t="str">
        <f t="shared" ca="1" si="77"/>
        <v/>
      </c>
      <c r="AY172" s="8" t="str">
        <f t="shared" ca="1" si="78"/>
        <v/>
      </c>
      <c r="AZ172" s="29" t="str">
        <f t="shared" ca="1" si="79"/>
        <v/>
      </c>
      <c r="BB172" s="12">
        <f t="shared" ca="1" si="80"/>
        <v>1</v>
      </c>
      <c r="BC172" s="8" t="str">
        <f t="shared" ca="1" si="113"/>
        <v/>
      </c>
      <c r="BD172" s="8" t="str">
        <f t="shared" ca="1" si="81"/>
        <v/>
      </c>
      <c r="BE172" s="8" t="str">
        <f t="shared" ca="1" si="107"/>
        <v/>
      </c>
      <c r="BF172" s="8" t="str">
        <f t="shared" ca="1" si="82"/>
        <v/>
      </c>
      <c r="BG172" s="29" t="str">
        <f t="shared" ca="1" si="108"/>
        <v/>
      </c>
      <c r="BI172" s="12" t="str">
        <f t="shared" ca="1" si="83"/>
        <v/>
      </c>
      <c r="BJ172" s="8" t="str">
        <f t="shared" ca="1" si="99"/>
        <v/>
      </c>
      <c r="BK172" s="8" t="str">
        <f t="shared" ca="1" si="84"/>
        <v/>
      </c>
      <c r="BL172" s="8" t="str">
        <f t="shared" ca="1" si="100"/>
        <v/>
      </c>
      <c r="BM172" s="8" t="str">
        <f t="shared" ca="1" si="85"/>
        <v/>
      </c>
      <c r="BN172" s="29" t="str">
        <f t="shared" ca="1" si="101"/>
        <v/>
      </c>
    </row>
    <row r="173" spans="3:66" x14ac:dyDescent="0.35">
      <c r="C173" s="44">
        <f t="shared" si="63"/>
        <v>63</v>
      </c>
      <c r="D173" s="66">
        <v>63</v>
      </c>
      <c r="E173" s="10">
        <f t="shared" si="90"/>
        <v>32</v>
      </c>
      <c r="F173" s="9">
        <f t="shared" si="91"/>
        <v>21</v>
      </c>
      <c r="G173" s="8">
        <f t="shared" si="92"/>
        <v>16</v>
      </c>
      <c r="H173" s="8">
        <f t="shared" si="93"/>
        <v>13</v>
      </c>
      <c r="I173" s="29">
        <f t="shared" si="96"/>
        <v>11</v>
      </c>
      <c r="L173" s="78" t="s">
        <v>313</v>
      </c>
      <c r="M173" s="60" t="s">
        <v>87</v>
      </c>
      <c r="N173" s="60">
        <f t="shared" si="64"/>
        <v>1</v>
      </c>
      <c r="O173" s="79">
        <f t="shared" ca="1" si="65"/>
        <v>170.06</v>
      </c>
      <c r="R173" s="83" t="s">
        <v>311</v>
      </c>
      <c r="S173" s="60" t="s">
        <v>83</v>
      </c>
      <c r="T173" s="60">
        <f t="shared" si="66"/>
        <v>1</v>
      </c>
      <c r="U173" s="29">
        <f t="shared" ca="1" si="62"/>
        <v>1.2599999999999909</v>
      </c>
      <c r="W173" s="83" t="str">
        <f t="shared" ca="1" si="67"/>
        <v/>
      </c>
      <c r="X173" s="89" t="str">
        <f t="shared" ca="1" si="68"/>
        <v/>
      </c>
      <c r="Y173" s="29" t="str">
        <f t="shared" ca="1" si="69"/>
        <v/>
      </c>
      <c r="Z173" s="13"/>
      <c r="AA173" s="83" t="str">
        <f t="shared" ca="1" si="70"/>
        <v/>
      </c>
      <c r="AB173" s="8" t="str">
        <f t="shared" ca="1" si="110"/>
        <v/>
      </c>
      <c r="AC173" s="58">
        <f t="shared" ca="1" si="71"/>
        <v>1</v>
      </c>
      <c r="AD173" s="8" t="str">
        <f t="shared" ca="1" si="102"/>
        <v/>
      </c>
      <c r="AE173" s="13">
        <f t="shared" ca="1" si="72"/>
        <v>1</v>
      </c>
      <c r="AF173" s="8" t="str">
        <f t="shared" ca="1" si="111"/>
        <v/>
      </c>
      <c r="AG173" s="13" t="str">
        <f t="shared" ca="1" si="73"/>
        <v/>
      </c>
      <c r="AH173" s="29" t="str">
        <f t="shared" ca="1" si="103"/>
        <v/>
      </c>
      <c r="AJ173" s="12">
        <f t="shared" ca="1" si="86"/>
        <v>-1</v>
      </c>
      <c r="AK173" s="8" t="str">
        <f t="shared" ca="1" si="94"/>
        <v/>
      </c>
      <c r="AL173" s="8">
        <f t="shared" ca="1" si="87"/>
        <v>1</v>
      </c>
      <c r="AM173" s="29" t="str">
        <f t="shared" ca="1" si="95"/>
        <v/>
      </c>
      <c r="AN173" s="13"/>
      <c r="AO173" s="12">
        <f t="shared" ca="1" si="88"/>
        <v>1</v>
      </c>
      <c r="AP173" s="8">
        <f t="shared" ca="1" si="109"/>
        <v>2</v>
      </c>
      <c r="AQ173" s="8">
        <f t="shared" ca="1" si="89"/>
        <v>-1</v>
      </c>
      <c r="AR173" s="29">
        <f t="shared" ca="1" si="112"/>
        <v>10</v>
      </c>
      <c r="AT173" s="12" t="str">
        <f t="shared" ca="1" si="74"/>
        <v/>
      </c>
      <c r="AU173" s="8" t="str">
        <f t="shared" ca="1" si="75"/>
        <v/>
      </c>
      <c r="AV173" s="29" t="str">
        <f t="shared" ca="1" si="76"/>
        <v/>
      </c>
      <c r="AX173" s="12" t="str">
        <f t="shared" ca="1" si="77"/>
        <v/>
      </c>
      <c r="AY173" s="8" t="str">
        <f t="shared" ca="1" si="78"/>
        <v/>
      </c>
      <c r="AZ173" s="29" t="str">
        <f t="shared" ca="1" si="79"/>
        <v/>
      </c>
      <c r="BB173" s="12" t="str">
        <f t="shared" ca="1" si="80"/>
        <v/>
      </c>
      <c r="BC173" s="8" t="str">
        <f t="shared" ca="1" si="113"/>
        <v/>
      </c>
      <c r="BD173" s="8">
        <f t="shared" ca="1" si="81"/>
        <v>1</v>
      </c>
      <c r="BE173" s="8" t="str">
        <f t="shared" ca="1" si="107"/>
        <v/>
      </c>
      <c r="BF173" s="8">
        <f t="shared" ca="1" si="82"/>
        <v>1</v>
      </c>
      <c r="BG173" s="29" t="str">
        <f t="shared" ca="1" si="108"/>
        <v/>
      </c>
      <c r="BI173" s="12" t="str">
        <f t="shared" ca="1" si="83"/>
        <v/>
      </c>
      <c r="BJ173" s="8" t="str">
        <f t="shared" ca="1" si="99"/>
        <v/>
      </c>
      <c r="BK173" s="8" t="str">
        <f t="shared" ca="1" si="84"/>
        <v/>
      </c>
      <c r="BL173" s="8" t="str">
        <f t="shared" ca="1" si="100"/>
        <v/>
      </c>
      <c r="BM173" s="8" t="str">
        <f t="shared" ca="1" si="85"/>
        <v/>
      </c>
      <c r="BN173" s="29" t="str">
        <f t="shared" ca="1" si="101"/>
        <v/>
      </c>
    </row>
    <row r="174" spans="3:66" x14ac:dyDescent="0.35">
      <c r="C174" s="44">
        <f t="shared" si="63"/>
        <v>64</v>
      </c>
      <c r="D174" s="66">
        <v>64</v>
      </c>
      <c r="E174" s="10">
        <f t="shared" si="90"/>
        <v>32</v>
      </c>
      <c r="F174" s="9">
        <f t="shared" si="91"/>
        <v>22</v>
      </c>
      <c r="G174" s="8">
        <f t="shared" si="92"/>
        <v>16</v>
      </c>
      <c r="H174" s="8">
        <f t="shared" si="93"/>
        <v>13</v>
      </c>
      <c r="I174" s="29">
        <f t="shared" si="96"/>
        <v>11</v>
      </c>
      <c r="K174" s="59"/>
      <c r="L174" s="78" t="s">
        <v>313</v>
      </c>
      <c r="M174" s="60" t="s">
        <v>90</v>
      </c>
      <c r="N174" s="60">
        <f t="shared" si="64"/>
        <v>1</v>
      </c>
      <c r="O174" s="79">
        <f t="shared" ca="1" si="65"/>
        <v>170.75</v>
      </c>
      <c r="R174" s="83" t="s">
        <v>311</v>
      </c>
      <c r="S174" s="60" t="s">
        <v>85</v>
      </c>
      <c r="T174" s="60">
        <f t="shared" si="66"/>
        <v>1</v>
      </c>
      <c r="U174" s="29">
        <f t="shared" ca="1" si="62"/>
        <v>0.68999999999999773</v>
      </c>
      <c r="W174" s="83" t="str">
        <f t="shared" ca="1" si="67"/>
        <v/>
      </c>
      <c r="X174" s="89" t="str">
        <f t="shared" ca="1" si="68"/>
        <v/>
      </c>
      <c r="Y174" s="29" t="str">
        <f t="shared" ca="1" si="69"/>
        <v/>
      </c>
      <c r="Z174" s="13"/>
      <c r="AA174" s="83" t="str">
        <f t="shared" ca="1" si="70"/>
        <v/>
      </c>
      <c r="AB174" s="8" t="str">
        <f t="shared" ca="1" si="110"/>
        <v/>
      </c>
      <c r="AC174" s="58">
        <f t="shared" ca="1" si="71"/>
        <v>1</v>
      </c>
      <c r="AD174" s="8" t="str">
        <f t="shared" ca="1" si="102"/>
        <v/>
      </c>
      <c r="AE174" s="13" t="str">
        <f t="shared" ca="1" si="72"/>
        <v/>
      </c>
      <c r="AF174" s="8" t="str">
        <f t="shared" ca="1" si="111"/>
        <v/>
      </c>
      <c r="AG174" s="13">
        <f t="shared" ca="1" si="73"/>
        <v>1</v>
      </c>
      <c r="AH174" s="29" t="str">
        <f t="shared" ca="1" si="103"/>
        <v/>
      </c>
      <c r="AJ174" s="12">
        <f t="shared" ca="1" si="86"/>
        <v>1</v>
      </c>
      <c r="AK174" s="8" t="str">
        <f t="shared" ca="1" si="94"/>
        <v/>
      </c>
      <c r="AL174" s="8">
        <f t="shared" ca="1" si="87"/>
        <v>-1</v>
      </c>
      <c r="AM174" s="29" t="str">
        <f t="shared" ca="1" si="95"/>
        <v/>
      </c>
      <c r="AN174" s="13"/>
      <c r="AO174" s="12">
        <f t="shared" ca="1" si="88"/>
        <v>-1</v>
      </c>
      <c r="AP174" s="8">
        <f t="shared" ca="1" si="109"/>
        <v>2</v>
      </c>
      <c r="AQ174" s="8">
        <f t="shared" ca="1" si="89"/>
        <v>1</v>
      </c>
      <c r="AR174" s="29">
        <f t="shared" ca="1" si="112"/>
        <v>10</v>
      </c>
      <c r="AT174" s="12" t="str">
        <f t="shared" ca="1" si="74"/>
        <v/>
      </c>
      <c r="AU174" s="8" t="str">
        <f t="shared" ca="1" si="75"/>
        <v/>
      </c>
      <c r="AV174" s="29" t="str">
        <f t="shared" ca="1" si="76"/>
        <v/>
      </c>
      <c r="AX174" s="12" t="str">
        <f t="shared" ca="1" si="77"/>
        <v/>
      </c>
      <c r="AY174" s="8" t="str">
        <f t="shared" ca="1" si="78"/>
        <v/>
      </c>
      <c r="AZ174" s="29" t="str">
        <f t="shared" ca="1" si="79"/>
        <v/>
      </c>
      <c r="BB174" s="12" t="str">
        <f t="shared" ca="1" si="80"/>
        <v/>
      </c>
      <c r="BC174" s="8" t="str">
        <f t="shared" ca="1" si="113"/>
        <v/>
      </c>
      <c r="BD174" s="8">
        <f t="shared" ca="1" si="81"/>
        <v>1</v>
      </c>
      <c r="BE174" s="8" t="str">
        <f t="shared" ca="1" si="107"/>
        <v/>
      </c>
      <c r="BF174" s="8" t="str">
        <f t="shared" ca="1" si="82"/>
        <v/>
      </c>
      <c r="BG174" s="29" t="str">
        <f t="shared" ca="1" si="108"/>
        <v/>
      </c>
      <c r="BI174" s="12" t="str">
        <f t="shared" ca="1" si="83"/>
        <v/>
      </c>
      <c r="BJ174" s="8" t="str">
        <f t="shared" ca="1" si="99"/>
        <v/>
      </c>
      <c r="BK174" s="8" t="str">
        <f t="shared" ca="1" si="84"/>
        <v/>
      </c>
      <c r="BL174" s="8" t="str">
        <f t="shared" ca="1" si="100"/>
        <v/>
      </c>
      <c r="BM174" s="8" t="str">
        <f t="shared" ca="1" si="85"/>
        <v/>
      </c>
      <c r="BN174" s="29" t="str">
        <f t="shared" ca="1" si="101"/>
        <v/>
      </c>
    </row>
    <row r="175" spans="3:66" x14ac:dyDescent="0.35">
      <c r="C175" s="44">
        <f t="shared" si="63"/>
        <v>65</v>
      </c>
      <c r="D175" s="66">
        <v>65</v>
      </c>
      <c r="E175" s="10">
        <f t="shared" si="90"/>
        <v>33</v>
      </c>
      <c r="F175" s="9">
        <f t="shared" si="91"/>
        <v>22</v>
      </c>
      <c r="G175" s="8">
        <f t="shared" si="92"/>
        <v>17</v>
      </c>
      <c r="H175" s="8">
        <f t="shared" si="93"/>
        <v>13</v>
      </c>
      <c r="I175" s="29">
        <f t="shared" si="96"/>
        <v>11</v>
      </c>
      <c r="L175" s="78" t="s">
        <v>313</v>
      </c>
      <c r="M175" s="60" t="s">
        <v>93</v>
      </c>
      <c r="N175" s="60">
        <f t="shared" si="64"/>
        <v>1</v>
      </c>
      <c r="O175" s="79">
        <f t="shared" ca="1" si="65"/>
        <v>171.13</v>
      </c>
      <c r="R175" s="83" t="s">
        <v>311</v>
      </c>
      <c r="S175" s="60" t="s">
        <v>87</v>
      </c>
      <c r="T175" s="60">
        <f t="shared" si="66"/>
        <v>1</v>
      </c>
      <c r="U175" s="29">
        <f t="shared" ref="U175:U209" ca="1" si="114">INDIRECT(CONCATENATE(R175,S175,T175))</f>
        <v>0.37999999999999545</v>
      </c>
      <c r="W175" s="83" t="str">
        <f t="shared" ca="1" si="67"/>
        <v/>
      </c>
      <c r="X175" s="89" t="str">
        <f t="shared" ca="1" si="68"/>
        <v/>
      </c>
      <c r="Y175" s="29" t="str">
        <f t="shared" ca="1" si="69"/>
        <v/>
      </c>
      <c r="Z175" s="13"/>
      <c r="AA175" s="83">
        <f t="shared" ca="1" si="70"/>
        <v>1</v>
      </c>
      <c r="AB175" s="8" t="str">
        <f t="shared" ca="1" si="110"/>
        <v/>
      </c>
      <c r="AC175" s="58" t="str">
        <f t="shared" ca="1" si="71"/>
        <v/>
      </c>
      <c r="AD175" s="8" t="str">
        <f t="shared" ca="1" si="102"/>
        <v/>
      </c>
      <c r="AE175" s="13" t="str">
        <f t="shared" ca="1" si="72"/>
        <v/>
      </c>
      <c r="AF175" s="8" t="str">
        <f t="shared" ca="1" si="111"/>
        <v/>
      </c>
      <c r="AG175" s="13">
        <f t="shared" ca="1" si="73"/>
        <v>1</v>
      </c>
      <c r="AH175" s="29" t="str">
        <f t="shared" ca="1" si="103"/>
        <v/>
      </c>
      <c r="AJ175" s="12">
        <f t="shared" ca="1" si="86"/>
        <v>1</v>
      </c>
      <c r="AK175" s="8" t="str">
        <f t="shared" ca="1" si="94"/>
        <v/>
      </c>
      <c r="AL175" s="8">
        <f t="shared" ca="1" si="87"/>
        <v>-1</v>
      </c>
      <c r="AM175" s="29" t="str">
        <f t="shared" ca="1" si="95"/>
        <v/>
      </c>
      <c r="AN175" s="13"/>
      <c r="AO175" s="12">
        <f t="shared" ca="1" si="88"/>
        <v>-1</v>
      </c>
      <c r="AP175" s="8">
        <f t="shared" ca="1" si="109"/>
        <v>2</v>
      </c>
      <c r="AQ175" s="8">
        <f t="shared" ca="1" si="89"/>
        <v>1</v>
      </c>
      <c r="AR175" s="29">
        <f t="shared" ca="1" si="112"/>
        <v>8</v>
      </c>
      <c r="AT175" s="12" t="str">
        <f t="shared" ca="1" si="74"/>
        <v/>
      </c>
      <c r="AU175" s="8" t="str">
        <f t="shared" ca="1" si="75"/>
        <v/>
      </c>
      <c r="AV175" s="29" t="str">
        <f t="shared" ca="1" si="76"/>
        <v/>
      </c>
      <c r="AX175" s="12" t="str">
        <f t="shared" ca="1" si="77"/>
        <v/>
      </c>
      <c r="AY175" s="8" t="str">
        <f t="shared" ca="1" si="78"/>
        <v/>
      </c>
      <c r="AZ175" s="29" t="str">
        <f t="shared" ca="1" si="79"/>
        <v/>
      </c>
      <c r="BB175" s="12">
        <f t="shared" ca="1" si="80"/>
        <v>1</v>
      </c>
      <c r="BC175" s="8" t="str">
        <f t="shared" ca="1" si="113"/>
        <v/>
      </c>
      <c r="BD175" s="8" t="str">
        <f t="shared" ca="1" si="81"/>
        <v/>
      </c>
      <c r="BE175" s="8" t="str">
        <f t="shared" ca="1" si="107"/>
        <v/>
      </c>
      <c r="BF175" s="8" t="str">
        <f t="shared" ca="1" si="82"/>
        <v/>
      </c>
      <c r="BG175" s="29" t="str">
        <f t="shared" ca="1" si="108"/>
        <v/>
      </c>
      <c r="BI175" s="12" t="str">
        <f t="shared" ca="1" si="83"/>
        <v/>
      </c>
      <c r="BJ175" s="8" t="str">
        <f t="shared" ca="1" si="99"/>
        <v/>
      </c>
      <c r="BK175" s="8" t="str">
        <f t="shared" ca="1" si="84"/>
        <v/>
      </c>
      <c r="BL175" s="8" t="str">
        <f t="shared" ca="1" si="100"/>
        <v/>
      </c>
      <c r="BM175" s="8" t="str">
        <f t="shared" ca="1" si="85"/>
        <v/>
      </c>
      <c r="BN175" s="29" t="str">
        <f t="shared" ca="1" si="101"/>
        <v/>
      </c>
    </row>
    <row r="176" spans="3:66" x14ac:dyDescent="0.35">
      <c r="C176" s="44">
        <f t="shared" ref="C176:C210" si="115">IF($B$1=1,D176,IF($B$1=2,E176,IF($B$1=3,F176,IF($B$1=4,G176,IF($B$1=5,H176,IF($B$1=6,I176,"?"))))))</f>
        <v>66</v>
      </c>
      <c r="D176" s="66">
        <v>66</v>
      </c>
      <c r="E176" s="10">
        <f t="shared" si="90"/>
        <v>33</v>
      </c>
      <c r="F176" s="9">
        <f t="shared" si="91"/>
        <v>22</v>
      </c>
      <c r="G176" s="8">
        <f t="shared" si="92"/>
        <v>17</v>
      </c>
      <c r="H176" s="8">
        <f t="shared" si="93"/>
        <v>14</v>
      </c>
      <c r="I176" s="29">
        <f t="shared" si="96"/>
        <v>11</v>
      </c>
      <c r="L176" s="78" t="s">
        <v>313</v>
      </c>
      <c r="M176" s="60" t="s">
        <v>95</v>
      </c>
      <c r="N176" s="60">
        <f t="shared" ref="N176:N210" si="116">$B$1</f>
        <v>1</v>
      </c>
      <c r="O176" s="79" t="str">
        <f t="shared" ref="O176:O210" ca="1" si="117">INDIRECT(CONCATENATE(L176,M176,N176))</f>
        <v/>
      </c>
      <c r="R176" s="83" t="s">
        <v>311</v>
      </c>
      <c r="S176" s="60" t="s">
        <v>90</v>
      </c>
      <c r="T176" s="60">
        <f t="shared" ref="T176:T210" si="118">$B$1</f>
        <v>1</v>
      </c>
      <c r="U176" s="29" t="str">
        <f t="shared" ca="1" si="114"/>
        <v/>
      </c>
      <c r="W176" s="83" t="str">
        <f t="shared" ref="W176:W210" ca="1" si="119">IF(COUNTBLANK(O176)&lt;1,IF(O176&gt;$B$13,1,""),"")</f>
        <v/>
      </c>
      <c r="X176" s="89" t="str">
        <f t="shared" ref="X176:X210" ca="1" si="120">IF(COUNTBLANK(O176)&lt;1,IF(O176&lt;$B$14,1,""),"")</f>
        <v/>
      </c>
      <c r="Y176" s="29" t="str">
        <f t="shared" ref="Y176:Y210" ca="1" si="121">IF(COUNTBLANK(U176)&lt;1,IF(U176&gt;$B$15,1,""),"")</f>
        <v/>
      </c>
      <c r="Z176" s="13"/>
      <c r="AA176" s="83" t="str">
        <f t="shared" ref="AA176:AA210" ca="1" si="122">IF(COUNTBLANK(O176)&lt;1,IF(O176&gt;$M$10,1,""),"")</f>
        <v/>
      </c>
      <c r="AB176" s="8" t="str">
        <f t="shared" ca="1" si="110"/>
        <v/>
      </c>
      <c r="AC176" s="58" t="str">
        <f t="shared" ref="AC176:AC210" ca="1" si="123">IF(COUNTBLANK(O176)&lt;1,IF(O176&lt;$M$10,1,""),"")</f>
        <v/>
      </c>
      <c r="AD176" s="8" t="str">
        <f t="shared" ca="1" si="102"/>
        <v/>
      </c>
      <c r="AE176" s="13" t="str">
        <f t="shared" ref="AE176:AE210" ca="1" si="124">IF(COUNTBLANK(U176)&lt;1,IF(U176&gt;$B$10,1,""),"")</f>
        <v/>
      </c>
      <c r="AF176" s="8" t="str">
        <f t="shared" ca="1" si="111"/>
        <v/>
      </c>
      <c r="AG176" s="13" t="str">
        <f t="shared" ref="AG176:AG210" ca="1" si="125">IF(COUNTBLANK(U176)&lt;1,IF(U176&lt;$B$10,1,""),"")</f>
        <v/>
      </c>
      <c r="AH176" s="29" t="str">
        <f t="shared" ca="1" si="103"/>
        <v/>
      </c>
      <c r="AJ176" s="12" t="str">
        <f t="shared" ca="1" si="86"/>
        <v/>
      </c>
      <c r="AK176" s="8" t="str">
        <f t="shared" ca="1" si="94"/>
        <v/>
      </c>
      <c r="AL176" s="8" t="str">
        <f t="shared" ca="1" si="87"/>
        <v/>
      </c>
      <c r="AM176" s="29" t="str">
        <f t="shared" ca="1" si="95"/>
        <v/>
      </c>
      <c r="AN176" s="13"/>
      <c r="AO176" s="12" t="str">
        <f t="shared" ca="1" si="88"/>
        <v/>
      </c>
      <c r="AP176" s="8" t="str">
        <f t="shared" ca="1" si="109"/>
        <v/>
      </c>
      <c r="AQ176" s="8" t="str">
        <f t="shared" ca="1" si="89"/>
        <v/>
      </c>
      <c r="AR176" s="29" t="str">
        <f t="shared" ca="1" si="112"/>
        <v/>
      </c>
      <c r="AT176" s="12" t="str">
        <f t="shared" ref="AT176:AT210" ca="1" si="126">IF(COUNTBLANK(O176)&lt;1,IF(O176&gt;$B$33,1,""),"")</f>
        <v/>
      </c>
      <c r="AU176" s="8" t="str">
        <f t="shared" ref="AU176:AU210" ca="1" si="127">IF(COUNTBLANK(O176)&lt;1,IF(O176&lt;$B$34,1,""),"")</f>
        <v/>
      </c>
      <c r="AV176" s="29" t="str">
        <f t="shared" ref="AV176:AV210" ca="1" si="128">IF(COUNTBLANK(U176)&lt;1,IF(U176&gt;$B$35,1,""),"")</f>
        <v/>
      </c>
      <c r="AX176" s="12" t="str">
        <f t="shared" ref="AX176:AX211" ca="1" si="129">IF(COUNTBLANK(O176)&lt;1,IF(O176&gt;$B$36,1,""),"")</f>
        <v/>
      </c>
      <c r="AY176" s="8" t="str">
        <f t="shared" ref="AY176:AY211" ca="1" si="130">IF(COUNTBLANK(O176)&lt;1,IF(O176&lt;$B$37,1,""),"")</f>
        <v/>
      </c>
      <c r="AZ176" s="29" t="str">
        <f t="shared" ref="AZ176:AZ211" ca="1" si="131">IF(COUNTBLANK(U176)&lt;1,IF(U176&gt;$B$38,1,""),"")</f>
        <v/>
      </c>
      <c r="BB176" s="12" t="str">
        <f t="shared" ref="BB176:BB211" ca="1" si="132">IF(COUNTBLANK(O176)&lt;1,IF(O176&lt;$B$36,IF(O176&gt;$B$9,1,""),""),"")</f>
        <v/>
      </c>
      <c r="BC176" s="8" t="str">
        <f t="shared" ca="1" si="113"/>
        <v/>
      </c>
      <c r="BD176" s="8" t="str">
        <f t="shared" ref="BD176:BD211" ca="1" si="133">IF(COUNTBLANK(O176)&lt;1,IF(O176&gt;$B$37,IF(O176&lt;$B$9,1,""),""),"")</f>
        <v/>
      </c>
      <c r="BE176" s="8" t="str">
        <f t="shared" ca="1" si="107"/>
        <v/>
      </c>
      <c r="BF176" s="8" t="str">
        <f t="shared" ref="BF176:BF211" ca="1" si="134">IF(COUNTBLANK(U176)&lt;1,IF(U176&lt;$B$38,IF(U176&gt;$B$10,1,""),""),"")</f>
        <v/>
      </c>
      <c r="BG176" s="29" t="str">
        <f t="shared" ca="1" si="108"/>
        <v/>
      </c>
      <c r="BI176" s="12" t="str">
        <f t="shared" ref="BI176:BI211" ca="1" si="135">IF(COUNTBLANK(O176)&lt;1,IF(O176&gt;$B$36,1,""),"")</f>
        <v/>
      </c>
      <c r="BJ176" s="8" t="str">
        <f t="shared" ca="1" si="99"/>
        <v/>
      </c>
      <c r="BK176" s="8" t="str">
        <f t="shared" ref="BK176:BK211" ca="1" si="136">IF(COUNTBLANK(O176)&lt;1,IF(O176&lt;$B$37,1,""),"")</f>
        <v/>
      </c>
      <c r="BL176" s="8" t="str">
        <f t="shared" ca="1" si="100"/>
        <v/>
      </c>
      <c r="BM176" s="8" t="str">
        <f t="shared" ref="BM176:BM211" ca="1" si="137">IF(COUNTBLANK(U176)&lt;1,IF(U176&gt;$B$38,1,""),"")</f>
        <v/>
      </c>
      <c r="BN176" s="29" t="str">
        <f t="shared" ca="1" si="101"/>
        <v/>
      </c>
    </row>
    <row r="177" spans="3:66" x14ac:dyDescent="0.35">
      <c r="C177" s="44">
        <f t="shared" si="115"/>
        <v>67</v>
      </c>
      <c r="D177" s="66">
        <v>67</v>
      </c>
      <c r="E177" s="10">
        <f t="shared" si="90"/>
        <v>34</v>
      </c>
      <c r="F177" s="9">
        <f t="shared" si="91"/>
        <v>23</v>
      </c>
      <c r="G177" s="8">
        <f t="shared" si="92"/>
        <v>17</v>
      </c>
      <c r="H177" s="8">
        <f t="shared" si="93"/>
        <v>14</v>
      </c>
      <c r="I177" s="29">
        <f t="shared" si="96"/>
        <v>12</v>
      </c>
      <c r="L177" s="78" t="s">
        <v>313</v>
      </c>
      <c r="M177" s="60" t="s">
        <v>98</v>
      </c>
      <c r="N177" s="60">
        <f t="shared" si="116"/>
        <v>1</v>
      </c>
      <c r="O177" s="79" t="str">
        <f t="shared" ca="1" si="117"/>
        <v/>
      </c>
      <c r="R177" s="83" t="s">
        <v>311</v>
      </c>
      <c r="S177" s="60" t="s">
        <v>93</v>
      </c>
      <c r="T177" s="60">
        <f t="shared" si="118"/>
        <v>1</v>
      </c>
      <c r="U177" s="29" t="str">
        <f t="shared" ca="1" si="114"/>
        <v/>
      </c>
      <c r="W177" s="83" t="str">
        <f t="shared" ca="1" si="119"/>
        <v/>
      </c>
      <c r="X177" s="89" t="str">
        <f t="shared" ca="1" si="120"/>
        <v/>
      </c>
      <c r="Y177" s="29" t="str">
        <f t="shared" ca="1" si="121"/>
        <v/>
      </c>
      <c r="Z177" s="13"/>
      <c r="AA177" s="83" t="str">
        <f t="shared" ca="1" si="122"/>
        <v/>
      </c>
      <c r="AB177" s="8" t="str">
        <f t="shared" ca="1" si="110"/>
        <v/>
      </c>
      <c r="AC177" s="58" t="str">
        <f t="shared" ca="1" si="123"/>
        <v/>
      </c>
      <c r="AD177" s="8" t="str">
        <f t="shared" ca="1" si="102"/>
        <v/>
      </c>
      <c r="AE177" s="13" t="str">
        <f t="shared" ca="1" si="124"/>
        <v/>
      </c>
      <c r="AF177" s="8" t="str">
        <f t="shared" ca="1" si="111"/>
        <v/>
      </c>
      <c r="AG177" s="13" t="str">
        <f t="shared" ca="1" si="125"/>
        <v/>
      </c>
      <c r="AH177" s="29" t="str">
        <f t="shared" ca="1" si="103"/>
        <v/>
      </c>
      <c r="AJ177" s="12" t="str">
        <f t="shared" ref="AJ177:AJ210" ca="1" si="138">IF(COUNTBLANK(O177)&lt;1,IF((O177-O176)&lt;0,-1,IF((O177-O176)&gt;0,1,"")),"")</f>
        <v/>
      </c>
      <c r="AK177" s="8" t="str">
        <f t="shared" ca="1" si="94"/>
        <v/>
      </c>
      <c r="AL177" s="8" t="str">
        <f t="shared" ref="AL177:AL210" ca="1" si="139">IF(COUNTBLANK(U177)&lt;1,IF((U177-U176)&lt;0,-1,IF((U177-U176)&gt;0,1,"")),"")</f>
        <v/>
      </c>
      <c r="AM177" s="29" t="str">
        <f t="shared" ca="1" si="95"/>
        <v/>
      </c>
      <c r="AN177" s="13"/>
      <c r="AO177" s="12" t="str">
        <f t="shared" ref="AO177:AO210" ca="1" si="140">IF(COUNTBLANK(O177)&lt;1,IF((O176-O177)&lt;0,-1,IF((O176-O177)&gt;0,1,"")),"")</f>
        <v/>
      </c>
      <c r="AP177" s="8" t="str">
        <f t="shared" ca="1" si="109"/>
        <v/>
      </c>
      <c r="AQ177" s="8" t="str">
        <f t="shared" ref="AQ177:AQ210" ca="1" si="141">IF(COUNTBLANK(U177)&lt;1,IF((U176-U177)&lt;0,-1,IF((U176-U177)&gt;0,1,"")),"")</f>
        <v/>
      </c>
      <c r="AR177" s="29" t="str">
        <f t="shared" ca="1" si="112"/>
        <v/>
      </c>
      <c r="AT177" s="12" t="str">
        <f t="shared" ca="1" si="126"/>
        <v/>
      </c>
      <c r="AU177" s="8" t="str">
        <f t="shared" ca="1" si="127"/>
        <v/>
      </c>
      <c r="AV177" s="29" t="str">
        <f t="shared" ca="1" si="128"/>
        <v/>
      </c>
      <c r="AX177" s="12" t="str">
        <f t="shared" ca="1" si="129"/>
        <v/>
      </c>
      <c r="AY177" s="8" t="str">
        <f t="shared" ca="1" si="130"/>
        <v/>
      </c>
      <c r="AZ177" s="29" t="str">
        <f t="shared" ca="1" si="131"/>
        <v/>
      </c>
      <c r="BB177" s="12" t="str">
        <f t="shared" ca="1" si="132"/>
        <v/>
      </c>
      <c r="BC177" s="8" t="str">
        <f t="shared" ca="1" si="113"/>
        <v/>
      </c>
      <c r="BD177" s="8" t="str">
        <f t="shared" ca="1" si="133"/>
        <v/>
      </c>
      <c r="BE177" s="8" t="str">
        <f t="shared" ca="1" si="107"/>
        <v/>
      </c>
      <c r="BF177" s="8" t="str">
        <f t="shared" ca="1" si="134"/>
        <v/>
      </c>
      <c r="BG177" s="29" t="str">
        <f t="shared" ca="1" si="108"/>
        <v/>
      </c>
      <c r="BI177" s="12" t="str">
        <f t="shared" ca="1" si="135"/>
        <v/>
      </c>
      <c r="BJ177" s="8" t="str">
        <f t="shared" ca="1" si="99"/>
        <v/>
      </c>
      <c r="BK177" s="8" t="str">
        <f t="shared" ca="1" si="136"/>
        <v/>
      </c>
      <c r="BL177" s="8" t="str">
        <f t="shared" ca="1" si="100"/>
        <v/>
      </c>
      <c r="BM177" s="8" t="str">
        <f t="shared" ca="1" si="137"/>
        <v/>
      </c>
      <c r="BN177" s="29" t="str">
        <f t="shared" ca="1" si="101"/>
        <v/>
      </c>
    </row>
    <row r="178" spans="3:66" x14ac:dyDescent="0.35">
      <c r="C178" s="44">
        <f t="shared" si="115"/>
        <v>68</v>
      </c>
      <c r="D178" s="66">
        <v>68</v>
      </c>
      <c r="E178" s="10">
        <f t="shared" ref="E178:E210" si="142">E176+1</f>
        <v>34</v>
      </c>
      <c r="F178" s="9">
        <f t="shared" si="91"/>
        <v>23</v>
      </c>
      <c r="G178" s="8">
        <f t="shared" si="92"/>
        <v>17</v>
      </c>
      <c r="H178" s="8">
        <f t="shared" si="93"/>
        <v>14</v>
      </c>
      <c r="I178" s="29">
        <f t="shared" si="96"/>
        <v>12</v>
      </c>
      <c r="K178" s="59"/>
      <c r="L178" s="78" t="s">
        <v>313</v>
      </c>
      <c r="M178" s="60" t="s">
        <v>100</v>
      </c>
      <c r="N178" s="60">
        <f t="shared" si="116"/>
        <v>1</v>
      </c>
      <c r="O178" s="79" t="str">
        <f t="shared" ca="1" si="117"/>
        <v/>
      </c>
      <c r="R178" s="83" t="s">
        <v>311</v>
      </c>
      <c r="S178" s="60" t="s">
        <v>95</v>
      </c>
      <c r="T178" s="60">
        <f t="shared" si="118"/>
        <v>1</v>
      </c>
      <c r="U178" s="29" t="str">
        <f t="shared" ca="1" si="114"/>
        <v/>
      </c>
      <c r="W178" s="83" t="str">
        <f t="shared" ca="1" si="119"/>
        <v/>
      </c>
      <c r="X178" s="89" t="str">
        <f t="shared" ca="1" si="120"/>
        <v/>
      </c>
      <c r="Y178" s="29" t="str">
        <f t="shared" ca="1" si="121"/>
        <v/>
      </c>
      <c r="Z178" s="13"/>
      <c r="AA178" s="83" t="str">
        <f t="shared" ca="1" si="122"/>
        <v/>
      </c>
      <c r="AB178" s="8" t="str">
        <f t="shared" ca="1" si="110"/>
        <v/>
      </c>
      <c r="AC178" s="58" t="str">
        <f t="shared" ca="1" si="123"/>
        <v/>
      </c>
      <c r="AD178" s="8" t="str">
        <f t="shared" ca="1" si="102"/>
        <v/>
      </c>
      <c r="AE178" s="13" t="str">
        <f t="shared" ca="1" si="124"/>
        <v/>
      </c>
      <c r="AF178" s="8" t="str">
        <f t="shared" ca="1" si="111"/>
        <v/>
      </c>
      <c r="AG178" s="13" t="str">
        <f t="shared" ca="1" si="125"/>
        <v/>
      </c>
      <c r="AH178" s="29" t="str">
        <f t="shared" ca="1" si="103"/>
        <v/>
      </c>
      <c r="AJ178" s="12" t="str">
        <f t="shared" ca="1" si="138"/>
        <v/>
      </c>
      <c r="AK178" s="8" t="str">
        <f t="shared" ca="1" si="94"/>
        <v/>
      </c>
      <c r="AL178" s="8" t="str">
        <f t="shared" ca="1" si="139"/>
        <v/>
      </c>
      <c r="AM178" s="29" t="str">
        <f t="shared" ca="1" si="95"/>
        <v/>
      </c>
      <c r="AN178" s="13"/>
      <c r="AO178" s="12" t="str">
        <f t="shared" ca="1" si="140"/>
        <v/>
      </c>
      <c r="AP178" s="8" t="str">
        <f t="shared" ca="1" si="109"/>
        <v/>
      </c>
      <c r="AQ178" s="8" t="str">
        <f t="shared" ca="1" si="141"/>
        <v/>
      </c>
      <c r="AR178" s="29" t="str">
        <f t="shared" ca="1" si="112"/>
        <v/>
      </c>
      <c r="AT178" s="12" t="str">
        <f t="shared" ca="1" si="126"/>
        <v/>
      </c>
      <c r="AU178" s="8" t="str">
        <f t="shared" ca="1" si="127"/>
        <v/>
      </c>
      <c r="AV178" s="29" t="str">
        <f t="shared" ca="1" si="128"/>
        <v/>
      </c>
      <c r="AX178" s="12" t="str">
        <f t="shared" ca="1" si="129"/>
        <v/>
      </c>
      <c r="AY178" s="8" t="str">
        <f t="shared" ca="1" si="130"/>
        <v/>
      </c>
      <c r="AZ178" s="29" t="str">
        <f t="shared" ca="1" si="131"/>
        <v/>
      </c>
      <c r="BB178" s="12" t="str">
        <f t="shared" ca="1" si="132"/>
        <v/>
      </c>
      <c r="BC178" s="8" t="str">
        <f t="shared" ca="1" si="113"/>
        <v/>
      </c>
      <c r="BD178" s="8" t="str">
        <f t="shared" ca="1" si="133"/>
        <v/>
      </c>
      <c r="BE178" s="8" t="str">
        <f t="shared" ca="1" si="107"/>
        <v/>
      </c>
      <c r="BF178" s="8" t="str">
        <f t="shared" ca="1" si="134"/>
        <v/>
      </c>
      <c r="BG178" s="29" t="str">
        <f t="shared" ca="1" si="108"/>
        <v/>
      </c>
      <c r="BI178" s="12" t="str">
        <f t="shared" ca="1" si="135"/>
        <v/>
      </c>
      <c r="BJ178" s="8" t="str">
        <f t="shared" ca="1" si="99"/>
        <v/>
      </c>
      <c r="BK178" s="8" t="str">
        <f t="shared" ca="1" si="136"/>
        <v/>
      </c>
      <c r="BL178" s="8" t="str">
        <f t="shared" ca="1" si="100"/>
        <v/>
      </c>
      <c r="BM178" s="8" t="str">
        <f t="shared" ca="1" si="137"/>
        <v/>
      </c>
      <c r="BN178" s="29" t="str">
        <f t="shared" ca="1" si="101"/>
        <v/>
      </c>
    </row>
    <row r="179" spans="3:66" x14ac:dyDescent="0.35">
      <c r="C179" s="44">
        <f t="shared" si="115"/>
        <v>69</v>
      </c>
      <c r="D179" s="66">
        <v>69</v>
      </c>
      <c r="E179" s="10">
        <f t="shared" si="142"/>
        <v>35</v>
      </c>
      <c r="F179" s="9">
        <f t="shared" ref="F179:F210" si="143">F176+1</f>
        <v>23</v>
      </c>
      <c r="G179" s="8">
        <f t="shared" si="92"/>
        <v>18</v>
      </c>
      <c r="H179" s="8">
        <f t="shared" si="93"/>
        <v>14</v>
      </c>
      <c r="I179" s="29">
        <f t="shared" si="96"/>
        <v>12</v>
      </c>
      <c r="L179" s="78" t="s">
        <v>313</v>
      </c>
      <c r="M179" s="60" t="s">
        <v>102</v>
      </c>
      <c r="N179" s="60">
        <f t="shared" si="116"/>
        <v>1</v>
      </c>
      <c r="O179" s="79" t="str">
        <f t="shared" ca="1" si="117"/>
        <v/>
      </c>
      <c r="R179" s="83" t="s">
        <v>311</v>
      </c>
      <c r="S179" s="60" t="s">
        <v>98</v>
      </c>
      <c r="T179" s="60">
        <f t="shared" si="118"/>
        <v>1</v>
      </c>
      <c r="U179" s="29" t="str">
        <f t="shared" ca="1" si="114"/>
        <v/>
      </c>
      <c r="W179" s="83" t="str">
        <f t="shared" ca="1" si="119"/>
        <v/>
      </c>
      <c r="X179" s="89" t="str">
        <f t="shared" ca="1" si="120"/>
        <v/>
      </c>
      <c r="Y179" s="29" t="str">
        <f t="shared" ca="1" si="121"/>
        <v/>
      </c>
      <c r="Z179" s="13"/>
      <c r="AA179" s="83" t="str">
        <f t="shared" ca="1" si="122"/>
        <v/>
      </c>
      <c r="AB179" s="8" t="str">
        <f t="shared" ca="1" si="110"/>
        <v/>
      </c>
      <c r="AC179" s="58" t="str">
        <f t="shared" ca="1" si="123"/>
        <v/>
      </c>
      <c r="AD179" s="8" t="str">
        <f t="shared" ca="1" si="102"/>
        <v/>
      </c>
      <c r="AE179" s="13" t="str">
        <f t="shared" ca="1" si="124"/>
        <v/>
      </c>
      <c r="AF179" s="8" t="str">
        <f t="shared" ca="1" si="111"/>
        <v/>
      </c>
      <c r="AG179" s="13" t="str">
        <f t="shared" ca="1" si="125"/>
        <v/>
      </c>
      <c r="AH179" s="29" t="str">
        <f t="shared" ca="1" si="103"/>
        <v/>
      </c>
      <c r="AJ179" s="12" t="str">
        <f t="shared" ca="1" si="138"/>
        <v/>
      </c>
      <c r="AK179" s="8" t="str">
        <f t="shared" ca="1" si="94"/>
        <v/>
      </c>
      <c r="AL179" s="8" t="str">
        <f t="shared" ca="1" si="139"/>
        <v/>
      </c>
      <c r="AM179" s="29" t="str">
        <f t="shared" ca="1" si="95"/>
        <v/>
      </c>
      <c r="AN179" s="13"/>
      <c r="AO179" s="12" t="str">
        <f t="shared" ca="1" si="140"/>
        <v/>
      </c>
      <c r="AP179" s="8" t="str">
        <f t="shared" ca="1" si="109"/>
        <v/>
      </c>
      <c r="AQ179" s="8" t="str">
        <f t="shared" ca="1" si="141"/>
        <v/>
      </c>
      <c r="AR179" s="29" t="str">
        <f t="shared" ca="1" si="112"/>
        <v/>
      </c>
      <c r="AT179" s="12" t="str">
        <f t="shared" ca="1" si="126"/>
        <v/>
      </c>
      <c r="AU179" s="8" t="str">
        <f t="shared" ca="1" si="127"/>
        <v/>
      </c>
      <c r="AV179" s="29" t="str">
        <f t="shared" ca="1" si="128"/>
        <v/>
      </c>
      <c r="AX179" s="12" t="str">
        <f t="shared" ca="1" si="129"/>
        <v/>
      </c>
      <c r="AY179" s="8" t="str">
        <f t="shared" ca="1" si="130"/>
        <v/>
      </c>
      <c r="AZ179" s="29" t="str">
        <f t="shared" ca="1" si="131"/>
        <v/>
      </c>
      <c r="BB179" s="12" t="str">
        <f t="shared" ca="1" si="132"/>
        <v/>
      </c>
      <c r="BC179" s="8" t="str">
        <f t="shared" ca="1" si="113"/>
        <v/>
      </c>
      <c r="BD179" s="8" t="str">
        <f t="shared" ca="1" si="133"/>
        <v/>
      </c>
      <c r="BE179" s="8" t="str">
        <f t="shared" ca="1" si="107"/>
        <v/>
      </c>
      <c r="BF179" s="8" t="str">
        <f t="shared" ca="1" si="134"/>
        <v/>
      </c>
      <c r="BG179" s="29" t="str">
        <f t="shared" ca="1" si="108"/>
        <v/>
      </c>
      <c r="BI179" s="12" t="str">
        <f t="shared" ca="1" si="135"/>
        <v/>
      </c>
      <c r="BJ179" s="8" t="str">
        <f t="shared" ca="1" si="99"/>
        <v/>
      </c>
      <c r="BK179" s="8" t="str">
        <f t="shared" ca="1" si="136"/>
        <v/>
      </c>
      <c r="BL179" s="8" t="str">
        <f t="shared" ca="1" si="100"/>
        <v/>
      </c>
      <c r="BM179" s="8" t="str">
        <f t="shared" ca="1" si="137"/>
        <v/>
      </c>
      <c r="BN179" s="29" t="str">
        <f t="shared" ca="1" si="101"/>
        <v/>
      </c>
    </row>
    <row r="180" spans="3:66" x14ac:dyDescent="0.35">
      <c r="C180" s="44">
        <f t="shared" si="115"/>
        <v>70</v>
      </c>
      <c r="D180" s="66">
        <v>70</v>
      </c>
      <c r="E180" s="10">
        <f t="shared" si="142"/>
        <v>35</v>
      </c>
      <c r="F180" s="9">
        <f t="shared" si="143"/>
        <v>24</v>
      </c>
      <c r="G180" s="8">
        <f t="shared" ref="G180:G210" si="144">G176+1</f>
        <v>18</v>
      </c>
      <c r="H180" s="8">
        <f t="shared" si="93"/>
        <v>14</v>
      </c>
      <c r="I180" s="29">
        <f t="shared" si="96"/>
        <v>12</v>
      </c>
      <c r="L180" s="78" t="s">
        <v>313</v>
      </c>
      <c r="M180" s="60" t="s">
        <v>105</v>
      </c>
      <c r="N180" s="60">
        <f t="shared" si="116"/>
        <v>1</v>
      </c>
      <c r="O180" s="79" t="str">
        <f t="shared" ca="1" si="117"/>
        <v/>
      </c>
      <c r="R180" s="83" t="s">
        <v>311</v>
      </c>
      <c r="S180" s="60" t="s">
        <v>100</v>
      </c>
      <c r="T180" s="60">
        <f t="shared" si="118"/>
        <v>1</v>
      </c>
      <c r="U180" s="29" t="str">
        <f t="shared" ca="1" si="114"/>
        <v/>
      </c>
      <c r="W180" s="83" t="str">
        <f t="shared" ca="1" si="119"/>
        <v/>
      </c>
      <c r="X180" s="89" t="str">
        <f t="shared" ca="1" si="120"/>
        <v/>
      </c>
      <c r="Y180" s="29" t="str">
        <f t="shared" ca="1" si="121"/>
        <v/>
      </c>
      <c r="Z180" s="13"/>
      <c r="AA180" s="83" t="str">
        <f t="shared" ca="1" si="122"/>
        <v/>
      </c>
      <c r="AB180" s="8" t="str">
        <f t="shared" ca="1" si="110"/>
        <v/>
      </c>
      <c r="AC180" s="58" t="str">
        <f t="shared" ca="1" si="123"/>
        <v/>
      </c>
      <c r="AD180" s="8" t="str">
        <f t="shared" ca="1" si="102"/>
        <v/>
      </c>
      <c r="AE180" s="13" t="str">
        <f t="shared" ca="1" si="124"/>
        <v/>
      </c>
      <c r="AF180" s="8" t="str">
        <f t="shared" ca="1" si="111"/>
        <v/>
      </c>
      <c r="AG180" s="13" t="str">
        <f t="shared" ca="1" si="125"/>
        <v/>
      </c>
      <c r="AH180" s="29" t="str">
        <f t="shared" ca="1" si="103"/>
        <v/>
      </c>
      <c r="AJ180" s="12" t="str">
        <f t="shared" ca="1" si="138"/>
        <v/>
      </c>
      <c r="AK180" s="8" t="str">
        <f t="shared" ca="1" si="94"/>
        <v/>
      </c>
      <c r="AL180" s="8" t="str">
        <f t="shared" ca="1" si="139"/>
        <v/>
      </c>
      <c r="AM180" s="29" t="str">
        <f t="shared" ca="1" si="95"/>
        <v/>
      </c>
      <c r="AN180" s="13"/>
      <c r="AO180" s="12" t="str">
        <f t="shared" ca="1" si="140"/>
        <v/>
      </c>
      <c r="AP180" s="8" t="str">
        <f t="shared" ca="1" si="109"/>
        <v/>
      </c>
      <c r="AQ180" s="8" t="str">
        <f t="shared" ca="1" si="141"/>
        <v/>
      </c>
      <c r="AR180" s="29" t="str">
        <f t="shared" ca="1" si="112"/>
        <v/>
      </c>
      <c r="AT180" s="12" t="str">
        <f t="shared" ca="1" si="126"/>
        <v/>
      </c>
      <c r="AU180" s="8" t="str">
        <f t="shared" ca="1" si="127"/>
        <v/>
      </c>
      <c r="AV180" s="29" t="str">
        <f t="shared" ca="1" si="128"/>
        <v/>
      </c>
      <c r="AX180" s="12" t="str">
        <f t="shared" ca="1" si="129"/>
        <v/>
      </c>
      <c r="AY180" s="8" t="str">
        <f t="shared" ca="1" si="130"/>
        <v/>
      </c>
      <c r="AZ180" s="29" t="str">
        <f t="shared" ca="1" si="131"/>
        <v/>
      </c>
      <c r="BB180" s="12" t="str">
        <f t="shared" ca="1" si="132"/>
        <v/>
      </c>
      <c r="BC180" s="8" t="str">
        <f t="shared" ca="1" si="113"/>
        <v/>
      </c>
      <c r="BD180" s="8" t="str">
        <f t="shared" ca="1" si="133"/>
        <v/>
      </c>
      <c r="BE180" s="8" t="str">
        <f t="shared" ca="1" si="107"/>
        <v/>
      </c>
      <c r="BF180" s="8" t="str">
        <f t="shared" ca="1" si="134"/>
        <v/>
      </c>
      <c r="BG180" s="29" t="str">
        <f t="shared" ca="1" si="108"/>
        <v/>
      </c>
      <c r="BI180" s="12" t="str">
        <f t="shared" ca="1" si="135"/>
        <v/>
      </c>
      <c r="BJ180" s="8" t="str">
        <f t="shared" ca="1" si="99"/>
        <v/>
      </c>
      <c r="BK180" s="8" t="str">
        <f t="shared" ca="1" si="136"/>
        <v/>
      </c>
      <c r="BL180" s="8" t="str">
        <f t="shared" ca="1" si="100"/>
        <v/>
      </c>
      <c r="BM180" s="8" t="str">
        <f t="shared" ca="1" si="137"/>
        <v/>
      </c>
      <c r="BN180" s="29" t="str">
        <f t="shared" ca="1" si="101"/>
        <v/>
      </c>
    </row>
    <row r="181" spans="3:66" x14ac:dyDescent="0.35">
      <c r="C181" s="44">
        <f t="shared" si="115"/>
        <v>71</v>
      </c>
      <c r="D181" s="66">
        <v>71</v>
      </c>
      <c r="E181" s="10">
        <f t="shared" si="142"/>
        <v>36</v>
      </c>
      <c r="F181" s="9">
        <f t="shared" si="143"/>
        <v>24</v>
      </c>
      <c r="G181" s="8">
        <f t="shared" si="144"/>
        <v>18</v>
      </c>
      <c r="H181" s="8">
        <f t="shared" ref="H181:H210" si="145">H176+1</f>
        <v>15</v>
      </c>
      <c r="I181" s="29">
        <f t="shared" si="96"/>
        <v>12</v>
      </c>
      <c r="L181" s="78" t="s">
        <v>313</v>
      </c>
      <c r="M181" s="60" t="s">
        <v>108</v>
      </c>
      <c r="N181" s="60">
        <f t="shared" si="116"/>
        <v>1</v>
      </c>
      <c r="O181" s="79" t="str">
        <f t="shared" ca="1" si="117"/>
        <v/>
      </c>
      <c r="R181" s="83" t="s">
        <v>311</v>
      </c>
      <c r="S181" s="60" t="s">
        <v>102</v>
      </c>
      <c r="T181" s="60">
        <f t="shared" si="118"/>
        <v>1</v>
      </c>
      <c r="U181" s="29" t="str">
        <f t="shared" ca="1" si="114"/>
        <v/>
      </c>
      <c r="W181" s="83" t="str">
        <f t="shared" ca="1" si="119"/>
        <v/>
      </c>
      <c r="X181" s="89" t="str">
        <f t="shared" ca="1" si="120"/>
        <v/>
      </c>
      <c r="Y181" s="29" t="str">
        <f t="shared" ca="1" si="121"/>
        <v/>
      </c>
      <c r="Z181" s="13"/>
      <c r="AA181" s="83" t="str">
        <f t="shared" ca="1" si="122"/>
        <v/>
      </c>
      <c r="AB181" s="8" t="str">
        <f t="shared" ca="1" si="110"/>
        <v/>
      </c>
      <c r="AC181" s="58" t="str">
        <f t="shared" ca="1" si="123"/>
        <v/>
      </c>
      <c r="AD181" s="8" t="str">
        <f t="shared" ca="1" si="102"/>
        <v/>
      </c>
      <c r="AE181" s="13" t="str">
        <f t="shared" ca="1" si="124"/>
        <v/>
      </c>
      <c r="AF181" s="8" t="str">
        <f t="shared" ca="1" si="111"/>
        <v/>
      </c>
      <c r="AG181" s="13" t="str">
        <f t="shared" ca="1" si="125"/>
        <v/>
      </c>
      <c r="AH181" s="29" t="str">
        <f t="shared" ca="1" si="103"/>
        <v/>
      </c>
      <c r="AJ181" s="12" t="str">
        <f t="shared" ca="1" si="138"/>
        <v/>
      </c>
      <c r="AK181" s="8" t="str">
        <f t="shared" ref="AK181:AK200" ca="1" si="146">IF(ABS(SUM(AJ176:AJ181))=6,1,"")</f>
        <v/>
      </c>
      <c r="AL181" s="8" t="str">
        <f t="shared" ca="1" si="139"/>
        <v/>
      </c>
      <c r="AM181" s="29" t="str">
        <f t="shared" ref="AM181:AM210" ca="1" si="147">IF(ABS(SUM(AL176:AL181))=6,1,"")</f>
        <v/>
      </c>
      <c r="AN181" s="13"/>
      <c r="AO181" s="12" t="str">
        <f t="shared" ca="1" si="140"/>
        <v/>
      </c>
      <c r="AP181" s="8" t="str">
        <f t="shared" ca="1" si="109"/>
        <v/>
      </c>
      <c r="AQ181" s="8" t="str">
        <f t="shared" ca="1" si="141"/>
        <v/>
      </c>
      <c r="AR181" s="29" t="str">
        <f t="shared" ca="1" si="112"/>
        <v/>
      </c>
      <c r="AT181" s="12" t="str">
        <f t="shared" ca="1" si="126"/>
        <v/>
      </c>
      <c r="AU181" s="8" t="str">
        <f t="shared" ca="1" si="127"/>
        <v/>
      </c>
      <c r="AV181" s="29" t="str">
        <f t="shared" ca="1" si="128"/>
        <v/>
      </c>
      <c r="AX181" s="12" t="str">
        <f t="shared" ca="1" si="129"/>
        <v/>
      </c>
      <c r="AY181" s="8" t="str">
        <f t="shared" ca="1" si="130"/>
        <v/>
      </c>
      <c r="AZ181" s="29" t="str">
        <f t="shared" ca="1" si="131"/>
        <v/>
      </c>
      <c r="BB181" s="12" t="str">
        <f t="shared" ca="1" si="132"/>
        <v/>
      </c>
      <c r="BC181" s="8" t="str">
        <f t="shared" ca="1" si="113"/>
        <v/>
      </c>
      <c r="BD181" s="8" t="str">
        <f t="shared" ca="1" si="133"/>
        <v/>
      </c>
      <c r="BE181" s="8" t="str">
        <f t="shared" ca="1" si="107"/>
        <v/>
      </c>
      <c r="BF181" s="8" t="str">
        <f t="shared" ca="1" si="134"/>
        <v/>
      </c>
      <c r="BG181" s="29" t="str">
        <f t="shared" ca="1" si="108"/>
        <v/>
      </c>
      <c r="BI181" s="12" t="str">
        <f t="shared" ca="1" si="135"/>
        <v/>
      </c>
      <c r="BJ181" s="8" t="str">
        <f t="shared" ca="1" si="99"/>
        <v/>
      </c>
      <c r="BK181" s="8" t="str">
        <f t="shared" ca="1" si="136"/>
        <v/>
      </c>
      <c r="BL181" s="8" t="str">
        <f t="shared" ca="1" si="100"/>
        <v/>
      </c>
      <c r="BM181" s="8" t="str">
        <f t="shared" ca="1" si="137"/>
        <v/>
      </c>
      <c r="BN181" s="29" t="str">
        <f t="shared" ca="1" si="101"/>
        <v/>
      </c>
    </row>
    <row r="182" spans="3:66" x14ac:dyDescent="0.35">
      <c r="C182" s="44">
        <f t="shared" si="115"/>
        <v>72</v>
      </c>
      <c r="D182" s="66">
        <v>72</v>
      </c>
      <c r="E182" s="10">
        <f t="shared" si="142"/>
        <v>36</v>
      </c>
      <c r="F182" s="9">
        <f t="shared" si="143"/>
        <v>24</v>
      </c>
      <c r="G182" s="8">
        <f t="shared" si="144"/>
        <v>18</v>
      </c>
      <c r="H182" s="8">
        <f t="shared" si="145"/>
        <v>15</v>
      </c>
      <c r="I182" s="29">
        <f t="shared" ref="I182:I210" si="148">I176+1</f>
        <v>12</v>
      </c>
      <c r="K182" s="59"/>
      <c r="L182" s="78" t="s">
        <v>313</v>
      </c>
      <c r="M182" s="60" t="s">
        <v>111</v>
      </c>
      <c r="N182" s="60">
        <f t="shared" si="116"/>
        <v>1</v>
      </c>
      <c r="O182" s="79" t="str">
        <f t="shared" ca="1" si="117"/>
        <v/>
      </c>
      <c r="R182" s="83" t="s">
        <v>311</v>
      </c>
      <c r="S182" s="60" t="s">
        <v>105</v>
      </c>
      <c r="T182" s="60">
        <f t="shared" si="118"/>
        <v>1</v>
      </c>
      <c r="U182" s="29" t="str">
        <f t="shared" ca="1" si="114"/>
        <v/>
      </c>
      <c r="W182" s="83" t="str">
        <f t="shared" ca="1" si="119"/>
        <v/>
      </c>
      <c r="X182" s="89" t="str">
        <f t="shared" ca="1" si="120"/>
        <v/>
      </c>
      <c r="Y182" s="29" t="str">
        <f t="shared" ca="1" si="121"/>
        <v/>
      </c>
      <c r="Z182" s="13"/>
      <c r="AA182" s="83" t="str">
        <f t="shared" ca="1" si="122"/>
        <v/>
      </c>
      <c r="AB182" s="8" t="str">
        <f t="shared" ca="1" si="110"/>
        <v/>
      </c>
      <c r="AC182" s="58" t="str">
        <f t="shared" ca="1" si="123"/>
        <v/>
      </c>
      <c r="AD182" s="8" t="str">
        <f t="shared" ca="1" si="102"/>
        <v/>
      </c>
      <c r="AE182" s="13" t="str">
        <f t="shared" ca="1" si="124"/>
        <v/>
      </c>
      <c r="AF182" s="8" t="str">
        <f t="shared" ca="1" si="111"/>
        <v/>
      </c>
      <c r="AG182" s="13" t="str">
        <f t="shared" ca="1" si="125"/>
        <v/>
      </c>
      <c r="AH182" s="29" t="str">
        <f t="shared" ca="1" si="103"/>
        <v/>
      </c>
      <c r="AJ182" s="12" t="str">
        <f t="shared" ca="1" si="138"/>
        <v/>
      </c>
      <c r="AK182" s="8" t="str">
        <f t="shared" ca="1" si="146"/>
        <v/>
      </c>
      <c r="AL182" s="8" t="str">
        <f t="shared" ca="1" si="139"/>
        <v/>
      </c>
      <c r="AM182" s="29" t="str">
        <f t="shared" ca="1" si="147"/>
        <v/>
      </c>
      <c r="AN182" s="13"/>
      <c r="AO182" s="12" t="str">
        <f t="shared" ca="1" si="140"/>
        <v/>
      </c>
      <c r="AP182" s="8" t="str">
        <f t="shared" ca="1" si="109"/>
        <v/>
      </c>
      <c r="AQ182" s="8" t="str">
        <f t="shared" ca="1" si="141"/>
        <v/>
      </c>
      <c r="AR182" s="29" t="str">
        <f t="shared" ca="1" si="112"/>
        <v/>
      </c>
      <c r="AT182" s="12" t="str">
        <f t="shared" ca="1" si="126"/>
        <v/>
      </c>
      <c r="AU182" s="8" t="str">
        <f t="shared" ca="1" si="127"/>
        <v/>
      </c>
      <c r="AV182" s="29" t="str">
        <f t="shared" ca="1" si="128"/>
        <v/>
      </c>
      <c r="AX182" s="12" t="str">
        <f t="shared" ca="1" si="129"/>
        <v/>
      </c>
      <c r="AY182" s="8" t="str">
        <f t="shared" ca="1" si="130"/>
        <v/>
      </c>
      <c r="AZ182" s="29" t="str">
        <f t="shared" ca="1" si="131"/>
        <v/>
      </c>
      <c r="BB182" s="12" t="str">
        <f t="shared" ca="1" si="132"/>
        <v/>
      </c>
      <c r="BC182" s="8" t="str">
        <f t="shared" ca="1" si="113"/>
        <v/>
      </c>
      <c r="BD182" s="8" t="str">
        <f t="shared" ca="1" si="133"/>
        <v/>
      </c>
      <c r="BE182" s="8" t="str">
        <f t="shared" ca="1" si="107"/>
        <v/>
      </c>
      <c r="BF182" s="8" t="str">
        <f t="shared" ca="1" si="134"/>
        <v/>
      </c>
      <c r="BG182" s="29" t="str">
        <f t="shared" ca="1" si="108"/>
        <v/>
      </c>
      <c r="BI182" s="12" t="str">
        <f t="shared" ca="1" si="135"/>
        <v/>
      </c>
      <c r="BJ182" s="8" t="str">
        <f t="shared" ca="1" si="99"/>
        <v/>
      </c>
      <c r="BK182" s="8" t="str">
        <f t="shared" ca="1" si="136"/>
        <v/>
      </c>
      <c r="BL182" s="8" t="str">
        <f t="shared" ca="1" si="100"/>
        <v/>
      </c>
      <c r="BM182" s="8" t="str">
        <f t="shared" ca="1" si="137"/>
        <v/>
      </c>
      <c r="BN182" s="29" t="str">
        <f t="shared" ca="1" si="101"/>
        <v/>
      </c>
    </row>
    <row r="183" spans="3:66" x14ac:dyDescent="0.35">
      <c r="C183" s="44">
        <f t="shared" si="115"/>
        <v>73</v>
      </c>
      <c r="D183" s="66">
        <v>73</v>
      </c>
      <c r="E183" s="10">
        <f t="shared" si="142"/>
        <v>37</v>
      </c>
      <c r="F183" s="9">
        <f t="shared" si="143"/>
        <v>25</v>
      </c>
      <c r="G183" s="8">
        <f t="shared" si="144"/>
        <v>19</v>
      </c>
      <c r="H183" s="8">
        <f t="shared" si="145"/>
        <v>15</v>
      </c>
      <c r="I183" s="29">
        <f t="shared" si="148"/>
        <v>13</v>
      </c>
      <c r="L183" s="78" t="s">
        <v>314</v>
      </c>
      <c r="M183" s="60" t="s">
        <v>312</v>
      </c>
      <c r="N183" s="60">
        <f t="shared" si="116"/>
        <v>1</v>
      </c>
      <c r="O183" s="79" t="str">
        <f t="shared" ca="1" si="117"/>
        <v/>
      </c>
      <c r="R183" s="83" t="s">
        <v>311</v>
      </c>
      <c r="S183" s="60" t="s">
        <v>108</v>
      </c>
      <c r="T183" s="60">
        <f t="shared" si="118"/>
        <v>1</v>
      </c>
      <c r="U183" s="29" t="str">
        <f t="shared" ca="1" si="114"/>
        <v/>
      </c>
      <c r="W183" s="83" t="str">
        <f t="shared" ca="1" si="119"/>
        <v/>
      </c>
      <c r="X183" s="89" t="str">
        <f t="shared" ca="1" si="120"/>
        <v/>
      </c>
      <c r="Y183" s="29" t="str">
        <f t="shared" ca="1" si="121"/>
        <v/>
      </c>
      <c r="Z183" s="13"/>
      <c r="AA183" s="83" t="str">
        <f t="shared" ca="1" si="122"/>
        <v/>
      </c>
      <c r="AB183" s="8" t="str">
        <f t="shared" ref="AB183:AB210" ca="1" si="149">IF(SUM(AA175:AA183)&gt;8,1,"")</f>
        <v/>
      </c>
      <c r="AC183" s="58" t="str">
        <f t="shared" ca="1" si="123"/>
        <v/>
      </c>
      <c r="AD183" s="8" t="str">
        <f t="shared" ca="1" si="102"/>
        <v/>
      </c>
      <c r="AE183" s="13" t="str">
        <f t="shared" ca="1" si="124"/>
        <v/>
      </c>
      <c r="AF183" s="8" t="str">
        <f t="shared" ref="AF183:AF210" ca="1" si="150">IF(SUM(AE175:AE183)&gt;8,1,"")</f>
        <v/>
      </c>
      <c r="AG183" s="13" t="str">
        <f t="shared" ca="1" si="125"/>
        <v/>
      </c>
      <c r="AH183" s="29" t="str">
        <f t="shared" ca="1" si="103"/>
        <v/>
      </c>
      <c r="AJ183" s="12" t="str">
        <f t="shared" ca="1" si="138"/>
        <v/>
      </c>
      <c r="AK183" s="8" t="str">
        <f t="shared" ca="1" si="146"/>
        <v/>
      </c>
      <c r="AL183" s="8" t="str">
        <f t="shared" ca="1" si="139"/>
        <v/>
      </c>
      <c r="AM183" s="29" t="str">
        <f t="shared" ca="1" si="147"/>
        <v/>
      </c>
      <c r="AN183" s="13"/>
      <c r="AO183" s="12" t="str">
        <f t="shared" ca="1" si="140"/>
        <v/>
      </c>
      <c r="AP183" s="8" t="str">
        <f t="shared" ca="1" si="109"/>
        <v/>
      </c>
      <c r="AQ183" s="8" t="str">
        <f t="shared" ca="1" si="141"/>
        <v/>
      </c>
      <c r="AR183" s="29" t="str">
        <f t="shared" ca="1" si="112"/>
        <v/>
      </c>
      <c r="AT183" s="12" t="str">
        <f t="shared" ca="1" si="126"/>
        <v/>
      </c>
      <c r="AU183" s="8" t="str">
        <f t="shared" ca="1" si="127"/>
        <v/>
      </c>
      <c r="AV183" s="29" t="str">
        <f t="shared" ca="1" si="128"/>
        <v/>
      </c>
      <c r="AX183" s="12" t="str">
        <f t="shared" ca="1" si="129"/>
        <v/>
      </c>
      <c r="AY183" s="8" t="str">
        <f t="shared" ca="1" si="130"/>
        <v/>
      </c>
      <c r="AZ183" s="29" t="str">
        <f t="shared" ca="1" si="131"/>
        <v/>
      </c>
      <c r="BB183" s="12" t="str">
        <f t="shared" ca="1" si="132"/>
        <v/>
      </c>
      <c r="BC183" s="8" t="str">
        <f t="shared" ca="1" si="113"/>
        <v/>
      </c>
      <c r="BD183" s="8" t="str">
        <f t="shared" ca="1" si="133"/>
        <v/>
      </c>
      <c r="BE183" s="8" t="str">
        <f t="shared" ca="1" si="107"/>
        <v/>
      </c>
      <c r="BF183" s="8" t="str">
        <f t="shared" ca="1" si="134"/>
        <v/>
      </c>
      <c r="BG183" s="29" t="str">
        <f t="shared" ca="1" si="108"/>
        <v/>
      </c>
      <c r="BI183" s="12" t="str">
        <f t="shared" ca="1" si="135"/>
        <v/>
      </c>
      <c r="BJ183" s="8" t="str">
        <f t="shared" ref="BJ183:BJ211" ca="1" si="151">IF(COUNTBLANK(O183)&lt;1,IF(SUM(BI176:BI183)&gt;8,1,""),"")</f>
        <v/>
      </c>
      <c r="BK183" s="8" t="str">
        <f t="shared" ca="1" si="136"/>
        <v/>
      </c>
      <c r="BL183" s="8" t="str">
        <f t="shared" ref="BL183:BL211" ca="1" si="152">IF(COUNTBLANK(O183)&lt;1,IF(SUM(BK176:BK183)&gt;8,1,""),"")</f>
        <v/>
      </c>
      <c r="BM183" s="8" t="str">
        <f t="shared" ca="1" si="137"/>
        <v/>
      </c>
      <c r="BN183" s="29" t="str">
        <f t="shared" ref="BN183:BN211" ca="1" si="153">IF(COUNTBLANK(U183)&lt;1,IF(SUM(BM176:BM183)&gt;8,1,""),"")</f>
        <v/>
      </c>
    </row>
    <row r="184" spans="3:66" x14ac:dyDescent="0.35">
      <c r="C184" s="44">
        <f t="shared" si="115"/>
        <v>74</v>
      </c>
      <c r="D184" s="66">
        <v>74</v>
      </c>
      <c r="E184" s="10">
        <f t="shared" si="142"/>
        <v>37</v>
      </c>
      <c r="F184" s="9">
        <f t="shared" si="143"/>
        <v>25</v>
      </c>
      <c r="G184" s="8">
        <f t="shared" si="144"/>
        <v>19</v>
      </c>
      <c r="H184" s="8">
        <f t="shared" si="145"/>
        <v>15</v>
      </c>
      <c r="I184" s="29">
        <f t="shared" si="148"/>
        <v>13</v>
      </c>
      <c r="L184" s="78" t="s">
        <v>314</v>
      </c>
      <c r="M184" s="60" t="s">
        <v>313</v>
      </c>
      <c r="N184" s="60">
        <f t="shared" si="116"/>
        <v>1</v>
      </c>
      <c r="O184" s="79" t="str">
        <f t="shared" ca="1" si="117"/>
        <v/>
      </c>
      <c r="R184" s="83" t="s">
        <v>311</v>
      </c>
      <c r="S184" s="60" t="s">
        <v>111</v>
      </c>
      <c r="T184" s="60">
        <f t="shared" si="118"/>
        <v>1</v>
      </c>
      <c r="U184" s="29" t="str">
        <f t="shared" ca="1" si="114"/>
        <v/>
      </c>
      <c r="W184" s="83" t="str">
        <f t="shared" ca="1" si="119"/>
        <v/>
      </c>
      <c r="X184" s="89" t="str">
        <f t="shared" ca="1" si="120"/>
        <v/>
      </c>
      <c r="Y184" s="29" t="str">
        <f t="shared" ca="1" si="121"/>
        <v/>
      </c>
      <c r="Z184" s="13"/>
      <c r="AA184" s="83" t="str">
        <f t="shared" ca="1" si="122"/>
        <v/>
      </c>
      <c r="AB184" s="8" t="str">
        <f t="shared" ca="1" si="149"/>
        <v/>
      </c>
      <c r="AC184" s="58" t="str">
        <f t="shared" ca="1" si="123"/>
        <v/>
      </c>
      <c r="AD184" s="8" t="str">
        <f t="shared" ref="AD184:AD210" ca="1" si="154">IF(SUM(AC176:AC184)&gt;8,1,"")</f>
        <v/>
      </c>
      <c r="AE184" s="13" t="str">
        <f t="shared" ca="1" si="124"/>
        <v/>
      </c>
      <c r="AF184" s="8" t="str">
        <f t="shared" ca="1" si="150"/>
        <v/>
      </c>
      <c r="AG184" s="13" t="str">
        <f t="shared" ca="1" si="125"/>
        <v/>
      </c>
      <c r="AH184" s="29" t="str">
        <f t="shared" ref="AH184:AH210" ca="1" si="155">IF(SUM(AG176:AG184)&gt;8,1,"")</f>
        <v/>
      </c>
      <c r="AJ184" s="12" t="str">
        <f t="shared" ca="1" si="138"/>
        <v/>
      </c>
      <c r="AK184" s="8" t="str">
        <f t="shared" ca="1" si="146"/>
        <v/>
      </c>
      <c r="AL184" s="8" t="str">
        <f t="shared" ca="1" si="139"/>
        <v/>
      </c>
      <c r="AM184" s="29" t="str">
        <f t="shared" ca="1" si="147"/>
        <v/>
      </c>
      <c r="AN184" s="13"/>
      <c r="AO184" s="12" t="str">
        <f t="shared" ca="1" si="140"/>
        <v/>
      </c>
      <c r="AP184" s="8" t="str">
        <f t="shared" ca="1" si="109"/>
        <v/>
      </c>
      <c r="AQ184" s="8" t="str">
        <f t="shared" ca="1" si="141"/>
        <v/>
      </c>
      <c r="AR184" s="29" t="str">
        <f t="shared" ca="1" si="112"/>
        <v/>
      </c>
      <c r="AT184" s="12" t="str">
        <f t="shared" ca="1" si="126"/>
        <v/>
      </c>
      <c r="AU184" s="8" t="str">
        <f t="shared" ca="1" si="127"/>
        <v/>
      </c>
      <c r="AV184" s="29" t="str">
        <f t="shared" ca="1" si="128"/>
        <v/>
      </c>
      <c r="AX184" s="12" t="str">
        <f t="shared" ca="1" si="129"/>
        <v/>
      </c>
      <c r="AY184" s="8" t="str">
        <f t="shared" ca="1" si="130"/>
        <v/>
      </c>
      <c r="AZ184" s="29" t="str">
        <f t="shared" ca="1" si="131"/>
        <v/>
      </c>
      <c r="BB184" s="12" t="str">
        <f t="shared" ca="1" si="132"/>
        <v/>
      </c>
      <c r="BC184" s="8" t="str">
        <f t="shared" ca="1" si="113"/>
        <v/>
      </c>
      <c r="BD184" s="8" t="str">
        <f t="shared" ca="1" si="133"/>
        <v/>
      </c>
      <c r="BE184" s="8" t="str">
        <f t="shared" ca="1" si="107"/>
        <v/>
      </c>
      <c r="BF184" s="8" t="str">
        <f t="shared" ca="1" si="134"/>
        <v/>
      </c>
      <c r="BG184" s="29" t="str">
        <f t="shared" ca="1" si="108"/>
        <v/>
      </c>
      <c r="BI184" s="12" t="str">
        <f t="shared" ca="1" si="135"/>
        <v/>
      </c>
      <c r="BJ184" s="8" t="str">
        <f t="shared" ca="1" si="151"/>
        <v/>
      </c>
      <c r="BK184" s="8" t="str">
        <f t="shared" ca="1" si="136"/>
        <v/>
      </c>
      <c r="BL184" s="8" t="str">
        <f t="shared" ca="1" si="152"/>
        <v/>
      </c>
      <c r="BM184" s="8" t="str">
        <f t="shared" ca="1" si="137"/>
        <v/>
      </c>
      <c r="BN184" s="29" t="str">
        <f t="shared" ca="1" si="153"/>
        <v/>
      </c>
    </row>
    <row r="185" spans="3:66" x14ac:dyDescent="0.35">
      <c r="C185" s="44">
        <f t="shared" si="115"/>
        <v>75</v>
      </c>
      <c r="D185" s="66">
        <v>75</v>
      </c>
      <c r="E185" s="10">
        <f t="shared" si="142"/>
        <v>38</v>
      </c>
      <c r="F185" s="9">
        <f t="shared" si="143"/>
        <v>25</v>
      </c>
      <c r="G185" s="8">
        <f t="shared" si="144"/>
        <v>19</v>
      </c>
      <c r="H185" s="8">
        <f t="shared" si="145"/>
        <v>15</v>
      </c>
      <c r="I185" s="29">
        <f t="shared" si="148"/>
        <v>13</v>
      </c>
      <c r="L185" s="78" t="s">
        <v>314</v>
      </c>
      <c r="M185" s="60" t="s">
        <v>314</v>
      </c>
      <c r="N185" s="60">
        <f t="shared" si="116"/>
        <v>1</v>
      </c>
      <c r="O185" s="79" t="str">
        <f t="shared" ca="1" si="117"/>
        <v/>
      </c>
      <c r="R185" s="83" t="s">
        <v>56</v>
      </c>
      <c r="S185" s="60" t="s">
        <v>312</v>
      </c>
      <c r="T185" s="60">
        <f t="shared" si="118"/>
        <v>1</v>
      </c>
      <c r="U185" s="29" t="str">
        <f t="shared" ca="1" si="114"/>
        <v/>
      </c>
      <c r="W185" s="83" t="str">
        <f t="shared" ca="1" si="119"/>
        <v/>
      </c>
      <c r="X185" s="89" t="str">
        <f t="shared" ca="1" si="120"/>
        <v/>
      </c>
      <c r="Y185" s="29" t="str">
        <f t="shared" ca="1" si="121"/>
        <v/>
      </c>
      <c r="Z185" s="13"/>
      <c r="AA185" s="83" t="str">
        <f t="shared" ca="1" si="122"/>
        <v/>
      </c>
      <c r="AB185" s="8" t="str">
        <f t="shared" ca="1" si="149"/>
        <v/>
      </c>
      <c r="AC185" s="58" t="str">
        <f t="shared" ca="1" si="123"/>
        <v/>
      </c>
      <c r="AD185" s="8" t="str">
        <f t="shared" ca="1" si="154"/>
        <v/>
      </c>
      <c r="AE185" s="13" t="str">
        <f t="shared" ca="1" si="124"/>
        <v/>
      </c>
      <c r="AF185" s="8" t="str">
        <f t="shared" ca="1" si="150"/>
        <v/>
      </c>
      <c r="AG185" s="13" t="str">
        <f t="shared" ca="1" si="125"/>
        <v/>
      </c>
      <c r="AH185" s="29" t="str">
        <f t="shared" ca="1" si="155"/>
        <v/>
      </c>
      <c r="AJ185" s="12" t="str">
        <f t="shared" ca="1" si="138"/>
        <v/>
      </c>
      <c r="AK185" s="8" t="str">
        <f t="shared" ca="1" si="146"/>
        <v/>
      </c>
      <c r="AL185" s="8" t="str">
        <f t="shared" ca="1" si="139"/>
        <v/>
      </c>
      <c r="AM185" s="29" t="str">
        <f t="shared" ca="1" si="147"/>
        <v/>
      </c>
      <c r="AN185" s="13"/>
      <c r="AO185" s="12" t="str">
        <f t="shared" ca="1" si="140"/>
        <v/>
      </c>
      <c r="AP185" s="8" t="str">
        <f t="shared" ca="1" si="109"/>
        <v/>
      </c>
      <c r="AQ185" s="8" t="str">
        <f t="shared" ca="1" si="141"/>
        <v/>
      </c>
      <c r="AR185" s="29" t="str">
        <f t="shared" ca="1" si="112"/>
        <v/>
      </c>
      <c r="AT185" s="12" t="str">
        <f t="shared" ca="1" si="126"/>
        <v/>
      </c>
      <c r="AU185" s="8" t="str">
        <f t="shared" ca="1" si="127"/>
        <v/>
      </c>
      <c r="AV185" s="29" t="str">
        <f t="shared" ca="1" si="128"/>
        <v/>
      </c>
      <c r="AX185" s="12" t="str">
        <f t="shared" ca="1" si="129"/>
        <v/>
      </c>
      <c r="AY185" s="8" t="str">
        <f t="shared" ca="1" si="130"/>
        <v/>
      </c>
      <c r="AZ185" s="29" t="str">
        <f t="shared" ca="1" si="131"/>
        <v/>
      </c>
      <c r="BB185" s="12" t="str">
        <f t="shared" ca="1" si="132"/>
        <v/>
      </c>
      <c r="BC185" s="8" t="str">
        <f t="shared" ca="1" si="113"/>
        <v/>
      </c>
      <c r="BD185" s="8" t="str">
        <f t="shared" ca="1" si="133"/>
        <v/>
      </c>
      <c r="BE185" s="8" t="str">
        <f t="shared" ca="1" si="107"/>
        <v/>
      </c>
      <c r="BF185" s="8" t="str">
        <f t="shared" ca="1" si="134"/>
        <v/>
      </c>
      <c r="BG185" s="29" t="str">
        <f t="shared" ca="1" si="108"/>
        <v/>
      </c>
      <c r="BI185" s="12" t="str">
        <f t="shared" ca="1" si="135"/>
        <v/>
      </c>
      <c r="BJ185" s="8" t="str">
        <f t="shared" ca="1" si="151"/>
        <v/>
      </c>
      <c r="BK185" s="8" t="str">
        <f t="shared" ca="1" si="136"/>
        <v/>
      </c>
      <c r="BL185" s="8" t="str">
        <f t="shared" ca="1" si="152"/>
        <v/>
      </c>
      <c r="BM185" s="8" t="str">
        <f t="shared" ca="1" si="137"/>
        <v/>
      </c>
      <c r="BN185" s="29" t="str">
        <f t="shared" ca="1" si="153"/>
        <v/>
      </c>
    </row>
    <row r="186" spans="3:66" x14ac:dyDescent="0.35">
      <c r="C186" s="44">
        <f t="shared" si="115"/>
        <v>76</v>
      </c>
      <c r="D186" s="66">
        <v>76</v>
      </c>
      <c r="E186" s="10">
        <f t="shared" si="142"/>
        <v>38</v>
      </c>
      <c r="F186" s="9">
        <f t="shared" si="143"/>
        <v>26</v>
      </c>
      <c r="G186" s="8">
        <f t="shared" si="144"/>
        <v>19</v>
      </c>
      <c r="H186" s="8">
        <f t="shared" si="145"/>
        <v>16</v>
      </c>
      <c r="I186" s="29">
        <f t="shared" si="148"/>
        <v>13</v>
      </c>
      <c r="K186" s="59"/>
      <c r="L186" s="78" t="s">
        <v>314</v>
      </c>
      <c r="M186" s="60" t="s">
        <v>309</v>
      </c>
      <c r="N186" s="60">
        <f t="shared" si="116"/>
        <v>1</v>
      </c>
      <c r="O186" s="79" t="str">
        <f t="shared" ca="1" si="117"/>
        <v/>
      </c>
      <c r="R186" s="83" t="s">
        <v>56</v>
      </c>
      <c r="S186" s="60" t="s">
        <v>313</v>
      </c>
      <c r="T186" s="60">
        <f t="shared" si="118"/>
        <v>1</v>
      </c>
      <c r="U186" s="29" t="str">
        <f t="shared" ca="1" si="114"/>
        <v/>
      </c>
      <c r="W186" s="83" t="str">
        <f t="shared" ca="1" si="119"/>
        <v/>
      </c>
      <c r="X186" s="89" t="str">
        <f t="shared" ca="1" si="120"/>
        <v/>
      </c>
      <c r="Y186" s="29" t="str">
        <f t="shared" ca="1" si="121"/>
        <v/>
      </c>
      <c r="Z186" s="13"/>
      <c r="AA186" s="83" t="str">
        <f t="shared" ca="1" si="122"/>
        <v/>
      </c>
      <c r="AB186" s="8" t="str">
        <f t="shared" ca="1" si="149"/>
        <v/>
      </c>
      <c r="AC186" s="58" t="str">
        <f t="shared" ca="1" si="123"/>
        <v/>
      </c>
      <c r="AD186" s="8" t="str">
        <f t="shared" ca="1" si="154"/>
        <v/>
      </c>
      <c r="AE186" s="13" t="str">
        <f t="shared" ca="1" si="124"/>
        <v/>
      </c>
      <c r="AF186" s="8" t="str">
        <f t="shared" ca="1" si="150"/>
        <v/>
      </c>
      <c r="AG186" s="13" t="str">
        <f t="shared" ca="1" si="125"/>
        <v/>
      </c>
      <c r="AH186" s="29" t="str">
        <f t="shared" ca="1" si="155"/>
        <v/>
      </c>
      <c r="AJ186" s="12" t="str">
        <f t="shared" ca="1" si="138"/>
        <v/>
      </c>
      <c r="AK186" s="8" t="str">
        <f t="shared" ca="1" si="146"/>
        <v/>
      </c>
      <c r="AL186" s="8" t="str">
        <f t="shared" ca="1" si="139"/>
        <v/>
      </c>
      <c r="AM186" s="29" t="str">
        <f t="shared" ca="1" si="147"/>
        <v/>
      </c>
      <c r="AN186" s="13"/>
      <c r="AO186" s="12" t="str">
        <f t="shared" ca="1" si="140"/>
        <v/>
      </c>
      <c r="AP186" s="8" t="str">
        <f t="shared" ca="1" si="109"/>
        <v/>
      </c>
      <c r="AQ186" s="8" t="str">
        <f t="shared" ca="1" si="141"/>
        <v/>
      </c>
      <c r="AR186" s="29" t="str">
        <f t="shared" ca="1" si="112"/>
        <v/>
      </c>
      <c r="AT186" s="12" t="str">
        <f t="shared" ca="1" si="126"/>
        <v/>
      </c>
      <c r="AU186" s="8" t="str">
        <f t="shared" ca="1" si="127"/>
        <v/>
      </c>
      <c r="AV186" s="29" t="str">
        <f t="shared" ca="1" si="128"/>
        <v/>
      </c>
      <c r="AX186" s="12" t="str">
        <f t="shared" ca="1" si="129"/>
        <v/>
      </c>
      <c r="AY186" s="8" t="str">
        <f t="shared" ca="1" si="130"/>
        <v/>
      </c>
      <c r="AZ186" s="29" t="str">
        <f t="shared" ca="1" si="131"/>
        <v/>
      </c>
      <c r="BB186" s="12" t="str">
        <f t="shared" ca="1" si="132"/>
        <v/>
      </c>
      <c r="BC186" s="8" t="str">
        <f t="shared" ca="1" si="113"/>
        <v/>
      </c>
      <c r="BD186" s="8" t="str">
        <f t="shared" ca="1" si="133"/>
        <v/>
      </c>
      <c r="BE186" s="8" t="str">
        <f t="shared" ca="1" si="107"/>
        <v/>
      </c>
      <c r="BF186" s="8" t="str">
        <f t="shared" ca="1" si="134"/>
        <v/>
      </c>
      <c r="BG186" s="29" t="str">
        <f t="shared" ca="1" si="108"/>
        <v/>
      </c>
      <c r="BI186" s="12" t="str">
        <f t="shared" ca="1" si="135"/>
        <v/>
      </c>
      <c r="BJ186" s="8" t="str">
        <f t="shared" ca="1" si="151"/>
        <v/>
      </c>
      <c r="BK186" s="8" t="str">
        <f t="shared" ca="1" si="136"/>
        <v/>
      </c>
      <c r="BL186" s="8" t="str">
        <f t="shared" ca="1" si="152"/>
        <v/>
      </c>
      <c r="BM186" s="8" t="str">
        <f t="shared" ca="1" si="137"/>
        <v/>
      </c>
      <c r="BN186" s="29" t="str">
        <f t="shared" ca="1" si="153"/>
        <v/>
      </c>
    </row>
    <row r="187" spans="3:66" x14ac:dyDescent="0.35">
      <c r="C187" s="44">
        <f t="shared" si="115"/>
        <v>77</v>
      </c>
      <c r="D187" s="66">
        <v>77</v>
      </c>
      <c r="E187" s="10">
        <f t="shared" si="142"/>
        <v>39</v>
      </c>
      <c r="F187" s="9">
        <f t="shared" si="143"/>
        <v>26</v>
      </c>
      <c r="G187" s="8">
        <f t="shared" si="144"/>
        <v>20</v>
      </c>
      <c r="H187" s="8">
        <f t="shared" si="145"/>
        <v>16</v>
      </c>
      <c r="I187" s="29">
        <f t="shared" si="148"/>
        <v>13</v>
      </c>
      <c r="L187" s="78" t="s">
        <v>314</v>
      </c>
      <c r="M187" s="60" t="s">
        <v>310</v>
      </c>
      <c r="N187" s="60">
        <f t="shared" si="116"/>
        <v>1</v>
      </c>
      <c r="O187" s="79" t="str">
        <f t="shared" ca="1" si="117"/>
        <v/>
      </c>
      <c r="R187" s="83" t="s">
        <v>56</v>
      </c>
      <c r="S187" s="60" t="s">
        <v>314</v>
      </c>
      <c r="T187" s="60">
        <f t="shared" si="118"/>
        <v>1</v>
      </c>
      <c r="U187" s="29" t="str">
        <f t="shared" ca="1" si="114"/>
        <v/>
      </c>
      <c r="W187" s="83" t="str">
        <f t="shared" ca="1" si="119"/>
        <v/>
      </c>
      <c r="X187" s="89" t="str">
        <f t="shared" ca="1" si="120"/>
        <v/>
      </c>
      <c r="Y187" s="29" t="str">
        <f t="shared" ca="1" si="121"/>
        <v/>
      </c>
      <c r="Z187" s="13"/>
      <c r="AA187" s="83" t="str">
        <f t="shared" ca="1" si="122"/>
        <v/>
      </c>
      <c r="AB187" s="8" t="str">
        <f t="shared" ca="1" si="149"/>
        <v/>
      </c>
      <c r="AC187" s="58" t="str">
        <f t="shared" ca="1" si="123"/>
        <v/>
      </c>
      <c r="AD187" s="8" t="str">
        <f t="shared" ca="1" si="154"/>
        <v/>
      </c>
      <c r="AE187" s="13" t="str">
        <f t="shared" ca="1" si="124"/>
        <v/>
      </c>
      <c r="AF187" s="8" t="str">
        <f t="shared" ca="1" si="150"/>
        <v/>
      </c>
      <c r="AG187" s="13" t="str">
        <f t="shared" ca="1" si="125"/>
        <v/>
      </c>
      <c r="AH187" s="29" t="str">
        <f t="shared" ca="1" si="155"/>
        <v/>
      </c>
      <c r="AJ187" s="12" t="str">
        <f t="shared" ca="1" si="138"/>
        <v/>
      </c>
      <c r="AK187" s="8" t="str">
        <f t="shared" ca="1" si="146"/>
        <v/>
      </c>
      <c r="AL187" s="8" t="str">
        <f t="shared" ca="1" si="139"/>
        <v/>
      </c>
      <c r="AM187" s="29" t="str">
        <f t="shared" ca="1" si="147"/>
        <v/>
      </c>
      <c r="AN187" s="13"/>
      <c r="AO187" s="12" t="str">
        <f t="shared" ca="1" si="140"/>
        <v/>
      </c>
      <c r="AP187" s="8" t="str">
        <f t="shared" ca="1" si="109"/>
        <v/>
      </c>
      <c r="AQ187" s="8" t="str">
        <f t="shared" ca="1" si="141"/>
        <v/>
      </c>
      <c r="AR187" s="29" t="str">
        <f t="shared" ca="1" si="112"/>
        <v/>
      </c>
      <c r="AT187" s="12" t="str">
        <f t="shared" ca="1" si="126"/>
        <v/>
      </c>
      <c r="AU187" s="8" t="str">
        <f t="shared" ca="1" si="127"/>
        <v/>
      </c>
      <c r="AV187" s="29" t="str">
        <f t="shared" ca="1" si="128"/>
        <v/>
      </c>
      <c r="AX187" s="12" t="str">
        <f t="shared" ca="1" si="129"/>
        <v/>
      </c>
      <c r="AY187" s="8" t="str">
        <f t="shared" ca="1" si="130"/>
        <v/>
      </c>
      <c r="AZ187" s="29" t="str">
        <f t="shared" ca="1" si="131"/>
        <v/>
      </c>
      <c r="BB187" s="12" t="str">
        <f t="shared" ca="1" si="132"/>
        <v/>
      </c>
      <c r="BC187" s="8" t="str">
        <f t="shared" ca="1" si="113"/>
        <v/>
      </c>
      <c r="BD187" s="8" t="str">
        <f t="shared" ca="1" si="133"/>
        <v/>
      </c>
      <c r="BE187" s="8" t="str">
        <f t="shared" ca="1" si="107"/>
        <v/>
      </c>
      <c r="BF187" s="8" t="str">
        <f t="shared" ca="1" si="134"/>
        <v/>
      </c>
      <c r="BG187" s="29" t="str">
        <f t="shared" ca="1" si="108"/>
        <v/>
      </c>
      <c r="BI187" s="12" t="str">
        <f t="shared" ca="1" si="135"/>
        <v/>
      </c>
      <c r="BJ187" s="8" t="str">
        <f t="shared" ca="1" si="151"/>
        <v/>
      </c>
      <c r="BK187" s="8" t="str">
        <f t="shared" ca="1" si="136"/>
        <v/>
      </c>
      <c r="BL187" s="8" t="str">
        <f t="shared" ca="1" si="152"/>
        <v/>
      </c>
      <c r="BM187" s="8" t="str">
        <f t="shared" ca="1" si="137"/>
        <v/>
      </c>
      <c r="BN187" s="29" t="str">
        <f t="shared" ca="1" si="153"/>
        <v/>
      </c>
    </row>
    <row r="188" spans="3:66" x14ac:dyDescent="0.35">
      <c r="C188" s="44">
        <f t="shared" si="115"/>
        <v>78</v>
      </c>
      <c r="D188" s="66">
        <v>78</v>
      </c>
      <c r="E188" s="10">
        <f t="shared" si="142"/>
        <v>39</v>
      </c>
      <c r="F188" s="9">
        <f t="shared" si="143"/>
        <v>26</v>
      </c>
      <c r="G188" s="8">
        <f t="shared" si="144"/>
        <v>20</v>
      </c>
      <c r="H188" s="8">
        <f t="shared" si="145"/>
        <v>16</v>
      </c>
      <c r="I188" s="29">
        <f t="shared" si="148"/>
        <v>13</v>
      </c>
      <c r="L188" s="78" t="s">
        <v>314</v>
      </c>
      <c r="M188" s="60" t="s">
        <v>311</v>
      </c>
      <c r="N188" s="60">
        <f t="shared" si="116"/>
        <v>1</v>
      </c>
      <c r="O188" s="79" t="str">
        <f t="shared" ca="1" si="117"/>
        <v/>
      </c>
      <c r="R188" s="83" t="s">
        <v>56</v>
      </c>
      <c r="S188" s="60" t="s">
        <v>309</v>
      </c>
      <c r="T188" s="60">
        <f t="shared" si="118"/>
        <v>1</v>
      </c>
      <c r="U188" s="29" t="str">
        <f t="shared" ca="1" si="114"/>
        <v/>
      </c>
      <c r="W188" s="83" t="str">
        <f t="shared" ca="1" si="119"/>
        <v/>
      </c>
      <c r="X188" s="89" t="str">
        <f t="shared" ca="1" si="120"/>
        <v/>
      </c>
      <c r="Y188" s="29" t="str">
        <f t="shared" ca="1" si="121"/>
        <v/>
      </c>
      <c r="Z188" s="13"/>
      <c r="AA188" s="83" t="str">
        <f t="shared" ca="1" si="122"/>
        <v/>
      </c>
      <c r="AB188" s="8" t="str">
        <f t="shared" ca="1" si="149"/>
        <v/>
      </c>
      <c r="AC188" s="58" t="str">
        <f t="shared" ca="1" si="123"/>
        <v/>
      </c>
      <c r="AD188" s="8" t="str">
        <f t="shared" ca="1" si="154"/>
        <v/>
      </c>
      <c r="AE188" s="13" t="str">
        <f t="shared" ca="1" si="124"/>
        <v/>
      </c>
      <c r="AF188" s="8" t="str">
        <f t="shared" ca="1" si="150"/>
        <v/>
      </c>
      <c r="AG188" s="13" t="str">
        <f t="shared" ca="1" si="125"/>
        <v/>
      </c>
      <c r="AH188" s="29" t="str">
        <f t="shared" ca="1" si="155"/>
        <v/>
      </c>
      <c r="AJ188" s="12" t="str">
        <f t="shared" ca="1" si="138"/>
        <v/>
      </c>
      <c r="AK188" s="8" t="str">
        <f t="shared" ca="1" si="146"/>
        <v/>
      </c>
      <c r="AL188" s="8" t="str">
        <f t="shared" ca="1" si="139"/>
        <v/>
      </c>
      <c r="AM188" s="29" t="str">
        <f t="shared" ca="1" si="147"/>
        <v/>
      </c>
      <c r="AN188" s="13"/>
      <c r="AO188" s="12" t="str">
        <f t="shared" ca="1" si="140"/>
        <v/>
      </c>
      <c r="AP188" s="8" t="str">
        <f t="shared" ca="1" si="109"/>
        <v/>
      </c>
      <c r="AQ188" s="8" t="str">
        <f t="shared" ca="1" si="141"/>
        <v/>
      </c>
      <c r="AR188" s="29" t="str">
        <f t="shared" ca="1" si="112"/>
        <v/>
      </c>
      <c r="AT188" s="12" t="str">
        <f t="shared" ca="1" si="126"/>
        <v/>
      </c>
      <c r="AU188" s="8" t="str">
        <f t="shared" ca="1" si="127"/>
        <v/>
      </c>
      <c r="AV188" s="29" t="str">
        <f t="shared" ca="1" si="128"/>
        <v/>
      </c>
      <c r="AX188" s="12" t="str">
        <f t="shared" ca="1" si="129"/>
        <v/>
      </c>
      <c r="AY188" s="8" t="str">
        <f t="shared" ca="1" si="130"/>
        <v/>
      </c>
      <c r="AZ188" s="29" t="str">
        <f t="shared" ca="1" si="131"/>
        <v/>
      </c>
      <c r="BB188" s="12" t="str">
        <f t="shared" ca="1" si="132"/>
        <v/>
      </c>
      <c r="BC188" s="8" t="str">
        <f t="shared" ca="1" si="113"/>
        <v/>
      </c>
      <c r="BD188" s="8" t="str">
        <f t="shared" ca="1" si="133"/>
        <v/>
      </c>
      <c r="BE188" s="8" t="str">
        <f t="shared" ca="1" si="107"/>
        <v/>
      </c>
      <c r="BF188" s="8" t="str">
        <f t="shared" ca="1" si="134"/>
        <v/>
      </c>
      <c r="BG188" s="29" t="str">
        <f t="shared" ca="1" si="108"/>
        <v/>
      </c>
      <c r="BI188" s="12" t="str">
        <f t="shared" ca="1" si="135"/>
        <v/>
      </c>
      <c r="BJ188" s="8" t="str">
        <f t="shared" ca="1" si="151"/>
        <v/>
      </c>
      <c r="BK188" s="8" t="str">
        <f t="shared" ca="1" si="136"/>
        <v/>
      </c>
      <c r="BL188" s="8" t="str">
        <f t="shared" ca="1" si="152"/>
        <v/>
      </c>
      <c r="BM188" s="8" t="str">
        <f t="shared" ca="1" si="137"/>
        <v/>
      </c>
      <c r="BN188" s="29" t="str">
        <f t="shared" ca="1" si="153"/>
        <v/>
      </c>
    </row>
    <row r="189" spans="3:66" x14ac:dyDescent="0.35">
      <c r="C189" s="44">
        <f t="shared" si="115"/>
        <v>79</v>
      </c>
      <c r="D189" s="66">
        <v>79</v>
      </c>
      <c r="E189" s="10">
        <f t="shared" si="142"/>
        <v>40</v>
      </c>
      <c r="F189" s="9">
        <f t="shared" si="143"/>
        <v>27</v>
      </c>
      <c r="G189" s="8">
        <f t="shared" si="144"/>
        <v>20</v>
      </c>
      <c r="H189" s="8">
        <f t="shared" si="145"/>
        <v>16</v>
      </c>
      <c r="I189" s="29">
        <f t="shared" si="148"/>
        <v>14</v>
      </c>
      <c r="L189" s="78" t="s">
        <v>314</v>
      </c>
      <c r="M189" s="60" t="s">
        <v>56</v>
      </c>
      <c r="N189" s="60">
        <f t="shared" si="116"/>
        <v>1</v>
      </c>
      <c r="O189" s="79" t="str">
        <f t="shared" ca="1" si="117"/>
        <v/>
      </c>
      <c r="R189" s="83" t="s">
        <v>56</v>
      </c>
      <c r="S189" s="60" t="s">
        <v>310</v>
      </c>
      <c r="T189" s="60">
        <f t="shared" si="118"/>
        <v>1</v>
      </c>
      <c r="U189" s="29" t="str">
        <f t="shared" ca="1" si="114"/>
        <v/>
      </c>
      <c r="W189" s="83" t="str">
        <f t="shared" ca="1" si="119"/>
        <v/>
      </c>
      <c r="X189" s="89" t="str">
        <f t="shared" ca="1" si="120"/>
        <v/>
      </c>
      <c r="Y189" s="29" t="str">
        <f t="shared" ca="1" si="121"/>
        <v/>
      </c>
      <c r="Z189" s="13"/>
      <c r="AA189" s="83" t="str">
        <f t="shared" ca="1" si="122"/>
        <v/>
      </c>
      <c r="AB189" s="8" t="str">
        <f t="shared" ca="1" si="149"/>
        <v/>
      </c>
      <c r="AC189" s="58" t="str">
        <f t="shared" ca="1" si="123"/>
        <v/>
      </c>
      <c r="AD189" s="8" t="str">
        <f t="shared" ca="1" si="154"/>
        <v/>
      </c>
      <c r="AE189" s="13" t="str">
        <f t="shared" ca="1" si="124"/>
        <v/>
      </c>
      <c r="AF189" s="8" t="str">
        <f t="shared" ca="1" si="150"/>
        <v/>
      </c>
      <c r="AG189" s="13" t="str">
        <f t="shared" ca="1" si="125"/>
        <v/>
      </c>
      <c r="AH189" s="29" t="str">
        <f t="shared" ca="1" si="155"/>
        <v/>
      </c>
      <c r="AJ189" s="12" t="str">
        <f t="shared" ca="1" si="138"/>
        <v/>
      </c>
      <c r="AK189" s="8" t="str">
        <f t="shared" ca="1" si="146"/>
        <v/>
      </c>
      <c r="AL189" s="8" t="str">
        <f t="shared" ca="1" si="139"/>
        <v/>
      </c>
      <c r="AM189" s="29" t="str">
        <f t="shared" ca="1" si="147"/>
        <v/>
      </c>
      <c r="AN189" s="13"/>
      <c r="AO189" s="12" t="str">
        <f t="shared" ca="1" si="140"/>
        <v/>
      </c>
      <c r="AP189" s="8" t="str">
        <f t="shared" ca="1" si="109"/>
        <v/>
      </c>
      <c r="AQ189" s="8" t="str">
        <f t="shared" ca="1" si="141"/>
        <v/>
      </c>
      <c r="AR189" s="29" t="str">
        <f t="shared" ca="1" si="112"/>
        <v/>
      </c>
      <c r="AT189" s="12" t="str">
        <f t="shared" ca="1" si="126"/>
        <v/>
      </c>
      <c r="AU189" s="8" t="str">
        <f t="shared" ca="1" si="127"/>
        <v/>
      </c>
      <c r="AV189" s="29" t="str">
        <f t="shared" ca="1" si="128"/>
        <v/>
      </c>
      <c r="AX189" s="12" t="str">
        <f t="shared" ca="1" si="129"/>
        <v/>
      </c>
      <c r="AY189" s="8" t="str">
        <f t="shared" ca="1" si="130"/>
        <v/>
      </c>
      <c r="AZ189" s="29" t="str">
        <f t="shared" ca="1" si="131"/>
        <v/>
      </c>
      <c r="BB189" s="12" t="str">
        <f t="shared" ca="1" si="132"/>
        <v/>
      </c>
      <c r="BC189" s="8" t="str">
        <f t="shared" ref="BC189:BC211" ca="1" si="156">IF(COUNTBLANK(O189)&lt;1,IF(SUM(BB175:BB189)&gt;14,1,""),"")</f>
        <v/>
      </c>
      <c r="BD189" s="8" t="str">
        <f t="shared" ca="1" si="133"/>
        <v/>
      </c>
      <c r="BE189" s="8" t="str">
        <f t="shared" ca="1" si="107"/>
        <v/>
      </c>
      <c r="BF189" s="8" t="str">
        <f t="shared" ca="1" si="134"/>
        <v/>
      </c>
      <c r="BG189" s="29" t="str">
        <f t="shared" ca="1" si="108"/>
        <v/>
      </c>
      <c r="BI189" s="12" t="str">
        <f t="shared" ca="1" si="135"/>
        <v/>
      </c>
      <c r="BJ189" s="8" t="str">
        <f t="shared" ca="1" si="151"/>
        <v/>
      </c>
      <c r="BK189" s="8" t="str">
        <f t="shared" ca="1" si="136"/>
        <v/>
      </c>
      <c r="BL189" s="8" t="str">
        <f t="shared" ca="1" si="152"/>
        <v/>
      </c>
      <c r="BM189" s="8" t="str">
        <f t="shared" ca="1" si="137"/>
        <v/>
      </c>
      <c r="BN189" s="29" t="str">
        <f t="shared" ca="1" si="153"/>
        <v/>
      </c>
    </row>
    <row r="190" spans="3:66" x14ac:dyDescent="0.35">
      <c r="C190" s="44">
        <f t="shared" si="115"/>
        <v>80</v>
      </c>
      <c r="D190" s="66">
        <v>80</v>
      </c>
      <c r="E190" s="10">
        <f t="shared" si="142"/>
        <v>40</v>
      </c>
      <c r="F190" s="9">
        <f t="shared" si="143"/>
        <v>27</v>
      </c>
      <c r="G190" s="8">
        <f t="shared" si="144"/>
        <v>20</v>
      </c>
      <c r="H190" s="8">
        <f t="shared" si="145"/>
        <v>16</v>
      </c>
      <c r="I190" s="29">
        <f t="shared" si="148"/>
        <v>14</v>
      </c>
      <c r="K190" s="59"/>
      <c r="L190" s="78" t="s">
        <v>314</v>
      </c>
      <c r="M190" s="60" t="s">
        <v>64</v>
      </c>
      <c r="N190" s="60">
        <f t="shared" si="116"/>
        <v>1</v>
      </c>
      <c r="O190" s="79" t="str">
        <f t="shared" ca="1" si="117"/>
        <v/>
      </c>
      <c r="R190" s="83" t="s">
        <v>56</v>
      </c>
      <c r="S190" s="60" t="s">
        <v>311</v>
      </c>
      <c r="T190" s="60">
        <f t="shared" si="118"/>
        <v>1</v>
      </c>
      <c r="U190" s="29" t="str">
        <f t="shared" ca="1" si="114"/>
        <v/>
      </c>
      <c r="W190" s="83" t="str">
        <f t="shared" ca="1" si="119"/>
        <v/>
      </c>
      <c r="X190" s="89" t="str">
        <f t="shared" ca="1" si="120"/>
        <v/>
      </c>
      <c r="Y190" s="29" t="str">
        <f t="shared" ca="1" si="121"/>
        <v/>
      </c>
      <c r="Z190" s="13"/>
      <c r="AA190" s="83" t="str">
        <f t="shared" ca="1" si="122"/>
        <v/>
      </c>
      <c r="AB190" s="8" t="str">
        <f t="shared" ca="1" si="149"/>
        <v/>
      </c>
      <c r="AC190" s="58" t="str">
        <f t="shared" ca="1" si="123"/>
        <v/>
      </c>
      <c r="AD190" s="8" t="str">
        <f t="shared" ca="1" si="154"/>
        <v/>
      </c>
      <c r="AE190" s="13" t="str">
        <f t="shared" ca="1" si="124"/>
        <v/>
      </c>
      <c r="AF190" s="8" t="str">
        <f t="shared" ca="1" si="150"/>
        <v/>
      </c>
      <c r="AG190" s="13" t="str">
        <f t="shared" ca="1" si="125"/>
        <v/>
      </c>
      <c r="AH190" s="29" t="str">
        <f t="shared" ca="1" si="155"/>
        <v/>
      </c>
      <c r="AJ190" s="12" t="str">
        <f t="shared" ca="1" si="138"/>
        <v/>
      </c>
      <c r="AK190" s="8" t="str">
        <f t="shared" ca="1" si="146"/>
        <v/>
      </c>
      <c r="AL190" s="8" t="str">
        <f t="shared" ca="1" si="139"/>
        <v/>
      </c>
      <c r="AM190" s="29" t="str">
        <f t="shared" ca="1" si="147"/>
        <v/>
      </c>
      <c r="AN190" s="13"/>
      <c r="AO190" s="12" t="str">
        <f t="shared" ca="1" si="140"/>
        <v/>
      </c>
      <c r="AP190" s="8" t="str">
        <f t="shared" ref="AP190:AP210" ca="1" si="157">IF(COUNTBLANK(O190)&lt;1,ABS(SUM(AO177,AO179,AO181,AO183,AO185,AO187,AO189))+ABS(SUM(AO178,AO180,AO182,AO184,AO186,AO188,AO190)),"")</f>
        <v/>
      </c>
      <c r="AQ190" s="8" t="str">
        <f t="shared" ca="1" si="141"/>
        <v/>
      </c>
      <c r="AR190" s="29" t="str">
        <f t="shared" ref="AR190:AR210" ca="1" si="158">IF(COUNTBLANK(U190)&lt;1,ABS(SUM(AQ177,AQ179,AQ181,AQ183,AQ185,AQ187,AQ189))+ABS(SUM(AQ178,AQ180,AQ182,AQ184,AQ186,AQ188,AQ190)),"")</f>
        <v/>
      </c>
      <c r="AT190" s="12" t="str">
        <f t="shared" ca="1" si="126"/>
        <v/>
      </c>
      <c r="AU190" s="8" t="str">
        <f t="shared" ca="1" si="127"/>
        <v/>
      </c>
      <c r="AV190" s="29" t="str">
        <f t="shared" ca="1" si="128"/>
        <v/>
      </c>
      <c r="AX190" s="12" t="str">
        <f t="shared" ca="1" si="129"/>
        <v/>
      </c>
      <c r="AY190" s="8" t="str">
        <f t="shared" ca="1" si="130"/>
        <v/>
      </c>
      <c r="AZ190" s="29" t="str">
        <f t="shared" ca="1" si="131"/>
        <v/>
      </c>
      <c r="BB190" s="12" t="str">
        <f t="shared" ca="1" si="132"/>
        <v/>
      </c>
      <c r="BC190" s="8" t="str">
        <f t="shared" ca="1" si="156"/>
        <v/>
      </c>
      <c r="BD190" s="8" t="str">
        <f t="shared" ca="1" si="133"/>
        <v/>
      </c>
      <c r="BE190" s="8" t="str">
        <f t="shared" ref="BE190:BE211" ca="1" si="159">IF(COUNTBLANK(O190)&lt;1,IF(SUM(BD176:BD190)&gt;14,1,""),"")</f>
        <v/>
      </c>
      <c r="BF190" s="8" t="str">
        <f t="shared" ca="1" si="134"/>
        <v/>
      </c>
      <c r="BG190" s="29" t="str">
        <f t="shared" ref="BG190:BG211" ca="1" si="160">IF(COUNTBLANK(U190)&lt;1,IF(SUM(BF176:BF190)&gt;14,1,""),"")</f>
        <v/>
      </c>
      <c r="BI190" s="12" t="str">
        <f t="shared" ca="1" si="135"/>
        <v/>
      </c>
      <c r="BJ190" s="8" t="str">
        <f t="shared" ca="1" si="151"/>
        <v/>
      </c>
      <c r="BK190" s="8" t="str">
        <f t="shared" ca="1" si="136"/>
        <v/>
      </c>
      <c r="BL190" s="8" t="str">
        <f t="shared" ca="1" si="152"/>
        <v/>
      </c>
      <c r="BM190" s="8" t="str">
        <f t="shared" ca="1" si="137"/>
        <v/>
      </c>
      <c r="BN190" s="29" t="str">
        <f t="shared" ca="1" si="153"/>
        <v/>
      </c>
    </row>
    <row r="191" spans="3:66" x14ac:dyDescent="0.35">
      <c r="C191" s="44">
        <f t="shared" si="115"/>
        <v>81</v>
      </c>
      <c r="D191" s="66">
        <v>81</v>
      </c>
      <c r="E191" s="10">
        <f t="shared" si="142"/>
        <v>41</v>
      </c>
      <c r="F191" s="9">
        <f t="shared" si="143"/>
        <v>27</v>
      </c>
      <c r="G191" s="8">
        <f t="shared" si="144"/>
        <v>21</v>
      </c>
      <c r="H191" s="8">
        <f t="shared" si="145"/>
        <v>17</v>
      </c>
      <c r="I191" s="29">
        <f t="shared" si="148"/>
        <v>14</v>
      </c>
      <c r="L191" s="78" t="s">
        <v>314</v>
      </c>
      <c r="M191" s="60" t="s">
        <v>315</v>
      </c>
      <c r="N191" s="60">
        <f t="shared" si="116"/>
        <v>1</v>
      </c>
      <c r="O191" s="79" t="str">
        <f t="shared" ca="1" si="117"/>
        <v/>
      </c>
      <c r="R191" s="83" t="s">
        <v>56</v>
      </c>
      <c r="S191" s="60" t="s">
        <v>56</v>
      </c>
      <c r="T191" s="60">
        <f t="shared" si="118"/>
        <v>1</v>
      </c>
      <c r="U191" s="29" t="str">
        <f t="shared" ca="1" si="114"/>
        <v/>
      </c>
      <c r="W191" s="83" t="str">
        <f t="shared" ca="1" si="119"/>
        <v/>
      </c>
      <c r="X191" s="89" t="str">
        <f t="shared" ca="1" si="120"/>
        <v/>
      </c>
      <c r="Y191" s="29" t="str">
        <f t="shared" ca="1" si="121"/>
        <v/>
      </c>
      <c r="Z191" s="13"/>
      <c r="AA191" s="83" t="str">
        <f t="shared" ca="1" si="122"/>
        <v/>
      </c>
      <c r="AB191" s="8" t="str">
        <f t="shared" ca="1" si="149"/>
        <v/>
      </c>
      <c r="AC191" s="58" t="str">
        <f t="shared" ca="1" si="123"/>
        <v/>
      </c>
      <c r="AD191" s="8" t="str">
        <f t="shared" ca="1" si="154"/>
        <v/>
      </c>
      <c r="AE191" s="13" t="str">
        <f t="shared" ca="1" si="124"/>
        <v/>
      </c>
      <c r="AF191" s="8" t="str">
        <f t="shared" ca="1" si="150"/>
        <v/>
      </c>
      <c r="AG191" s="13" t="str">
        <f t="shared" ca="1" si="125"/>
        <v/>
      </c>
      <c r="AH191" s="29" t="str">
        <f t="shared" ca="1" si="155"/>
        <v/>
      </c>
      <c r="AJ191" s="12" t="str">
        <f t="shared" ca="1" si="138"/>
        <v/>
      </c>
      <c r="AK191" s="8" t="str">
        <f t="shared" ca="1" si="146"/>
        <v/>
      </c>
      <c r="AL191" s="8" t="str">
        <f t="shared" ca="1" si="139"/>
        <v/>
      </c>
      <c r="AM191" s="29" t="str">
        <f t="shared" ca="1" si="147"/>
        <v/>
      </c>
      <c r="AN191" s="13"/>
      <c r="AO191" s="12" t="str">
        <f t="shared" ca="1" si="140"/>
        <v/>
      </c>
      <c r="AP191" s="8" t="str">
        <f t="shared" ca="1" si="157"/>
        <v/>
      </c>
      <c r="AQ191" s="8" t="str">
        <f t="shared" ca="1" si="141"/>
        <v/>
      </c>
      <c r="AR191" s="29" t="str">
        <f t="shared" ca="1" si="158"/>
        <v/>
      </c>
      <c r="AT191" s="12" t="str">
        <f t="shared" ca="1" si="126"/>
        <v/>
      </c>
      <c r="AU191" s="8" t="str">
        <f t="shared" ca="1" si="127"/>
        <v/>
      </c>
      <c r="AV191" s="29" t="str">
        <f t="shared" ca="1" si="128"/>
        <v/>
      </c>
      <c r="AX191" s="12" t="str">
        <f t="shared" ca="1" si="129"/>
        <v/>
      </c>
      <c r="AY191" s="8" t="str">
        <f t="shared" ca="1" si="130"/>
        <v/>
      </c>
      <c r="AZ191" s="29" t="str">
        <f t="shared" ca="1" si="131"/>
        <v/>
      </c>
      <c r="BB191" s="12" t="str">
        <f t="shared" ca="1" si="132"/>
        <v/>
      </c>
      <c r="BC191" s="8" t="str">
        <f t="shared" ca="1" si="156"/>
        <v/>
      </c>
      <c r="BD191" s="8" t="str">
        <f t="shared" ca="1" si="133"/>
        <v/>
      </c>
      <c r="BE191" s="8" t="str">
        <f t="shared" ca="1" si="159"/>
        <v/>
      </c>
      <c r="BF191" s="8" t="str">
        <f t="shared" ca="1" si="134"/>
        <v/>
      </c>
      <c r="BG191" s="29" t="str">
        <f t="shared" ca="1" si="160"/>
        <v/>
      </c>
      <c r="BI191" s="12" t="str">
        <f t="shared" ca="1" si="135"/>
        <v/>
      </c>
      <c r="BJ191" s="8" t="str">
        <f t="shared" ca="1" si="151"/>
        <v/>
      </c>
      <c r="BK191" s="8" t="str">
        <f t="shared" ca="1" si="136"/>
        <v/>
      </c>
      <c r="BL191" s="8" t="str">
        <f t="shared" ca="1" si="152"/>
        <v/>
      </c>
      <c r="BM191" s="8" t="str">
        <f t="shared" ca="1" si="137"/>
        <v/>
      </c>
      <c r="BN191" s="29" t="str">
        <f t="shared" ca="1" si="153"/>
        <v/>
      </c>
    </row>
    <row r="192" spans="3:66" x14ac:dyDescent="0.35">
      <c r="C192" s="44">
        <f t="shared" si="115"/>
        <v>82</v>
      </c>
      <c r="D192" s="66">
        <v>82</v>
      </c>
      <c r="E192" s="10">
        <f t="shared" si="142"/>
        <v>41</v>
      </c>
      <c r="F192" s="9">
        <f t="shared" si="143"/>
        <v>28</v>
      </c>
      <c r="G192" s="8">
        <f t="shared" si="144"/>
        <v>21</v>
      </c>
      <c r="H192" s="8">
        <f t="shared" si="145"/>
        <v>17</v>
      </c>
      <c r="I192" s="29">
        <f t="shared" si="148"/>
        <v>14</v>
      </c>
      <c r="L192" s="78" t="s">
        <v>314</v>
      </c>
      <c r="M192" s="60" t="s">
        <v>70</v>
      </c>
      <c r="N192" s="60">
        <f t="shared" si="116"/>
        <v>1</v>
      </c>
      <c r="O192" s="79" t="str">
        <f t="shared" ca="1" si="117"/>
        <v/>
      </c>
      <c r="R192" s="83" t="s">
        <v>56</v>
      </c>
      <c r="S192" s="60" t="s">
        <v>64</v>
      </c>
      <c r="T192" s="60">
        <f t="shared" si="118"/>
        <v>1</v>
      </c>
      <c r="U192" s="29" t="str">
        <f t="shared" ca="1" si="114"/>
        <v/>
      </c>
      <c r="W192" s="83" t="str">
        <f t="shared" ca="1" si="119"/>
        <v/>
      </c>
      <c r="X192" s="89" t="str">
        <f t="shared" ca="1" si="120"/>
        <v/>
      </c>
      <c r="Y192" s="29" t="str">
        <f t="shared" ca="1" si="121"/>
        <v/>
      </c>
      <c r="Z192" s="13"/>
      <c r="AA192" s="83" t="str">
        <f t="shared" ca="1" si="122"/>
        <v/>
      </c>
      <c r="AB192" s="8" t="str">
        <f t="shared" ca="1" si="149"/>
        <v/>
      </c>
      <c r="AC192" s="58" t="str">
        <f t="shared" ca="1" si="123"/>
        <v/>
      </c>
      <c r="AD192" s="8" t="str">
        <f t="shared" ca="1" si="154"/>
        <v/>
      </c>
      <c r="AE192" s="13" t="str">
        <f t="shared" ca="1" si="124"/>
        <v/>
      </c>
      <c r="AF192" s="8" t="str">
        <f t="shared" ca="1" si="150"/>
        <v/>
      </c>
      <c r="AG192" s="13" t="str">
        <f t="shared" ca="1" si="125"/>
        <v/>
      </c>
      <c r="AH192" s="29" t="str">
        <f t="shared" ca="1" si="155"/>
        <v/>
      </c>
      <c r="AJ192" s="12" t="str">
        <f t="shared" ca="1" si="138"/>
        <v/>
      </c>
      <c r="AK192" s="8" t="str">
        <f t="shared" ca="1" si="146"/>
        <v/>
      </c>
      <c r="AL192" s="8" t="str">
        <f t="shared" ca="1" si="139"/>
        <v/>
      </c>
      <c r="AM192" s="29" t="str">
        <f t="shared" ca="1" si="147"/>
        <v/>
      </c>
      <c r="AN192" s="13"/>
      <c r="AO192" s="12" t="str">
        <f t="shared" ca="1" si="140"/>
        <v/>
      </c>
      <c r="AP192" s="8" t="str">
        <f t="shared" ca="1" si="157"/>
        <v/>
      </c>
      <c r="AQ192" s="8" t="str">
        <f t="shared" ca="1" si="141"/>
        <v/>
      </c>
      <c r="AR192" s="29" t="str">
        <f t="shared" ca="1" si="158"/>
        <v/>
      </c>
      <c r="AT192" s="12" t="str">
        <f t="shared" ca="1" si="126"/>
        <v/>
      </c>
      <c r="AU192" s="8" t="str">
        <f t="shared" ca="1" si="127"/>
        <v/>
      </c>
      <c r="AV192" s="29" t="str">
        <f t="shared" ca="1" si="128"/>
        <v/>
      </c>
      <c r="AX192" s="12" t="str">
        <f t="shared" ca="1" si="129"/>
        <v/>
      </c>
      <c r="AY192" s="8" t="str">
        <f t="shared" ca="1" si="130"/>
        <v/>
      </c>
      <c r="AZ192" s="29" t="str">
        <f t="shared" ca="1" si="131"/>
        <v/>
      </c>
      <c r="BB192" s="12" t="str">
        <f t="shared" ca="1" si="132"/>
        <v/>
      </c>
      <c r="BC192" s="8" t="str">
        <f t="shared" ca="1" si="156"/>
        <v/>
      </c>
      <c r="BD192" s="8" t="str">
        <f t="shared" ca="1" si="133"/>
        <v/>
      </c>
      <c r="BE192" s="8" t="str">
        <f t="shared" ca="1" si="159"/>
        <v/>
      </c>
      <c r="BF192" s="8" t="str">
        <f t="shared" ca="1" si="134"/>
        <v/>
      </c>
      <c r="BG192" s="29" t="str">
        <f t="shared" ca="1" si="160"/>
        <v/>
      </c>
      <c r="BI192" s="12" t="str">
        <f t="shared" ca="1" si="135"/>
        <v/>
      </c>
      <c r="BJ192" s="8" t="str">
        <f t="shared" ca="1" si="151"/>
        <v/>
      </c>
      <c r="BK192" s="8" t="str">
        <f t="shared" ca="1" si="136"/>
        <v/>
      </c>
      <c r="BL192" s="8" t="str">
        <f t="shared" ca="1" si="152"/>
        <v/>
      </c>
      <c r="BM192" s="8" t="str">
        <f t="shared" ca="1" si="137"/>
        <v/>
      </c>
      <c r="BN192" s="29" t="str">
        <f t="shared" ca="1" si="153"/>
        <v/>
      </c>
    </row>
    <row r="193" spans="3:66" x14ac:dyDescent="0.35">
      <c r="C193" s="44">
        <f t="shared" si="115"/>
        <v>83</v>
      </c>
      <c r="D193" s="66">
        <v>83</v>
      </c>
      <c r="E193" s="10">
        <f t="shared" si="142"/>
        <v>42</v>
      </c>
      <c r="F193" s="9">
        <f t="shared" si="143"/>
        <v>28</v>
      </c>
      <c r="G193" s="8">
        <f t="shared" si="144"/>
        <v>21</v>
      </c>
      <c r="H193" s="8">
        <f t="shared" si="145"/>
        <v>17</v>
      </c>
      <c r="I193" s="29">
        <f t="shared" si="148"/>
        <v>14</v>
      </c>
      <c r="L193" s="78" t="s">
        <v>314</v>
      </c>
      <c r="M193" s="60" t="s">
        <v>73</v>
      </c>
      <c r="N193" s="60">
        <f t="shared" si="116"/>
        <v>1</v>
      </c>
      <c r="O193" s="79" t="str">
        <f t="shared" ca="1" si="117"/>
        <v/>
      </c>
      <c r="R193" s="83" t="s">
        <v>56</v>
      </c>
      <c r="S193" s="60" t="s">
        <v>315</v>
      </c>
      <c r="T193" s="60">
        <f t="shared" si="118"/>
        <v>1</v>
      </c>
      <c r="U193" s="29" t="str">
        <f t="shared" ca="1" si="114"/>
        <v/>
      </c>
      <c r="W193" s="83" t="str">
        <f t="shared" ca="1" si="119"/>
        <v/>
      </c>
      <c r="X193" s="89" t="str">
        <f t="shared" ca="1" si="120"/>
        <v/>
      </c>
      <c r="Y193" s="29" t="str">
        <f t="shared" ca="1" si="121"/>
        <v/>
      </c>
      <c r="Z193" s="13"/>
      <c r="AA193" s="83" t="str">
        <f t="shared" ca="1" si="122"/>
        <v/>
      </c>
      <c r="AB193" s="8" t="str">
        <f t="shared" ca="1" si="149"/>
        <v/>
      </c>
      <c r="AC193" s="58" t="str">
        <f t="shared" ca="1" si="123"/>
        <v/>
      </c>
      <c r="AD193" s="8" t="str">
        <f t="shared" ca="1" si="154"/>
        <v/>
      </c>
      <c r="AE193" s="13" t="str">
        <f t="shared" ca="1" si="124"/>
        <v/>
      </c>
      <c r="AF193" s="8" t="str">
        <f t="shared" ca="1" si="150"/>
        <v/>
      </c>
      <c r="AG193" s="13" t="str">
        <f t="shared" ca="1" si="125"/>
        <v/>
      </c>
      <c r="AH193" s="29" t="str">
        <f t="shared" ca="1" si="155"/>
        <v/>
      </c>
      <c r="AJ193" s="12" t="str">
        <f t="shared" ca="1" si="138"/>
        <v/>
      </c>
      <c r="AK193" s="8" t="str">
        <f t="shared" ca="1" si="146"/>
        <v/>
      </c>
      <c r="AL193" s="8" t="str">
        <f t="shared" ca="1" si="139"/>
        <v/>
      </c>
      <c r="AM193" s="29" t="str">
        <f t="shared" ca="1" si="147"/>
        <v/>
      </c>
      <c r="AN193" s="13"/>
      <c r="AO193" s="12" t="str">
        <f t="shared" ca="1" si="140"/>
        <v/>
      </c>
      <c r="AP193" s="8" t="str">
        <f t="shared" ca="1" si="157"/>
        <v/>
      </c>
      <c r="AQ193" s="8" t="str">
        <f t="shared" ca="1" si="141"/>
        <v/>
      </c>
      <c r="AR193" s="29" t="str">
        <f t="shared" ca="1" si="158"/>
        <v/>
      </c>
      <c r="AT193" s="12" t="str">
        <f t="shared" ca="1" si="126"/>
        <v/>
      </c>
      <c r="AU193" s="8" t="str">
        <f t="shared" ca="1" si="127"/>
        <v/>
      </c>
      <c r="AV193" s="29" t="str">
        <f t="shared" ca="1" si="128"/>
        <v/>
      </c>
      <c r="AX193" s="12" t="str">
        <f t="shared" ca="1" si="129"/>
        <v/>
      </c>
      <c r="AY193" s="8" t="str">
        <f t="shared" ca="1" si="130"/>
        <v/>
      </c>
      <c r="AZ193" s="29" t="str">
        <f t="shared" ca="1" si="131"/>
        <v/>
      </c>
      <c r="BB193" s="12" t="str">
        <f t="shared" ca="1" si="132"/>
        <v/>
      </c>
      <c r="BC193" s="8" t="str">
        <f t="shared" ca="1" si="156"/>
        <v/>
      </c>
      <c r="BD193" s="8" t="str">
        <f t="shared" ca="1" si="133"/>
        <v/>
      </c>
      <c r="BE193" s="8" t="str">
        <f t="shared" ca="1" si="159"/>
        <v/>
      </c>
      <c r="BF193" s="8" t="str">
        <f t="shared" ca="1" si="134"/>
        <v/>
      </c>
      <c r="BG193" s="29" t="str">
        <f t="shared" ca="1" si="160"/>
        <v/>
      </c>
      <c r="BI193" s="12" t="str">
        <f t="shared" ca="1" si="135"/>
        <v/>
      </c>
      <c r="BJ193" s="8" t="str">
        <f t="shared" ca="1" si="151"/>
        <v/>
      </c>
      <c r="BK193" s="8" t="str">
        <f t="shared" ca="1" si="136"/>
        <v/>
      </c>
      <c r="BL193" s="8" t="str">
        <f t="shared" ca="1" si="152"/>
        <v/>
      </c>
      <c r="BM193" s="8" t="str">
        <f t="shared" ca="1" si="137"/>
        <v/>
      </c>
      <c r="BN193" s="29" t="str">
        <f t="shared" ca="1" si="153"/>
        <v/>
      </c>
    </row>
    <row r="194" spans="3:66" x14ac:dyDescent="0.35">
      <c r="C194" s="44">
        <f t="shared" si="115"/>
        <v>84</v>
      </c>
      <c r="D194" s="66">
        <v>84</v>
      </c>
      <c r="E194" s="10">
        <f t="shared" si="142"/>
        <v>42</v>
      </c>
      <c r="F194" s="9">
        <f t="shared" si="143"/>
        <v>28</v>
      </c>
      <c r="G194" s="8">
        <f t="shared" si="144"/>
        <v>21</v>
      </c>
      <c r="H194" s="8">
        <f t="shared" si="145"/>
        <v>17</v>
      </c>
      <c r="I194" s="29">
        <f t="shared" si="148"/>
        <v>14</v>
      </c>
      <c r="K194" s="59"/>
      <c r="L194" s="78" t="s">
        <v>314</v>
      </c>
      <c r="M194" s="60" t="s">
        <v>76</v>
      </c>
      <c r="N194" s="60">
        <f t="shared" si="116"/>
        <v>1</v>
      </c>
      <c r="O194" s="79" t="str">
        <f t="shared" ca="1" si="117"/>
        <v/>
      </c>
      <c r="R194" s="83" t="s">
        <v>56</v>
      </c>
      <c r="S194" s="60" t="s">
        <v>70</v>
      </c>
      <c r="T194" s="60">
        <f t="shared" si="118"/>
        <v>1</v>
      </c>
      <c r="U194" s="29" t="str">
        <f t="shared" ca="1" si="114"/>
        <v/>
      </c>
      <c r="W194" s="83" t="str">
        <f t="shared" ca="1" si="119"/>
        <v/>
      </c>
      <c r="X194" s="89" t="str">
        <f t="shared" ca="1" si="120"/>
        <v/>
      </c>
      <c r="Y194" s="29" t="str">
        <f t="shared" ca="1" si="121"/>
        <v/>
      </c>
      <c r="Z194" s="13"/>
      <c r="AA194" s="83" t="str">
        <f t="shared" ca="1" si="122"/>
        <v/>
      </c>
      <c r="AB194" s="8" t="str">
        <f t="shared" ca="1" si="149"/>
        <v/>
      </c>
      <c r="AC194" s="58" t="str">
        <f t="shared" ca="1" si="123"/>
        <v/>
      </c>
      <c r="AD194" s="8" t="str">
        <f t="shared" ca="1" si="154"/>
        <v/>
      </c>
      <c r="AE194" s="13" t="str">
        <f t="shared" ca="1" si="124"/>
        <v/>
      </c>
      <c r="AF194" s="8" t="str">
        <f t="shared" ca="1" si="150"/>
        <v/>
      </c>
      <c r="AG194" s="13" t="str">
        <f t="shared" ca="1" si="125"/>
        <v/>
      </c>
      <c r="AH194" s="29" t="str">
        <f t="shared" ca="1" si="155"/>
        <v/>
      </c>
      <c r="AJ194" s="12" t="str">
        <f t="shared" ca="1" si="138"/>
        <v/>
      </c>
      <c r="AK194" s="8" t="str">
        <f t="shared" ca="1" si="146"/>
        <v/>
      </c>
      <c r="AL194" s="8" t="str">
        <f t="shared" ca="1" si="139"/>
        <v/>
      </c>
      <c r="AM194" s="29" t="str">
        <f t="shared" ca="1" si="147"/>
        <v/>
      </c>
      <c r="AN194" s="13"/>
      <c r="AO194" s="12" t="str">
        <f t="shared" ca="1" si="140"/>
        <v/>
      </c>
      <c r="AP194" s="8" t="str">
        <f t="shared" ca="1" si="157"/>
        <v/>
      </c>
      <c r="AQ194" s="8" t="str">
        <f t="shared" ca="1" si="141"/>
        <v/>
      </c>
      <c r="AR194" s="29" t="str">
        <f t="shared" ca="1" si="158"/>
        <v/>
      </c>
      <c r="AT194" s="12" t="str">
        <f t="shared" ca="1" si="126"/>
        <v/>
      </c>
      <c r="AU194" s="8" t="str">
        <f t="shared" ca="1" si="127"/>
        <v/>
      </c>
      <c r="AV194" s="29" t="str">
        <f t="shared" ca="1" si="128"/>
        <v/>
      </c>
      <c r="AX194" s="12" t="str">
        <f t="shared" ca="1" si="129"/>
        <v/>
      </c>
      <c r="AY194" s="8" t="str">
        <f t="shared" ca="1" si="130"/>
        <v/>
      </c>
      <c r="AZ194" s="29" t="str">
        <f t="shared" ca="1" si="131"/>
        <v/>
      </c>
      <c r="BB194" s="12" t="str">
        <f t="shared" ca="1" si="132"/>
        <v/>
      </c>
      <c r="BC194" s="8" t="str">
        <f t="shared" ca="1" si="156"/>
        <v/>
      </c>
      <c r="BD194" s="8" t="str">
        <f t="shared" ca="1" si="133"/>
        <v/>
      </c>
      <c r="BE194" s="8" t="str">
        <f t="shared" ca="1" si="159"/>
        <v/>
      </c>
      <c r="BF194" s="8" t="str">
        <f t="shared" ca="1" si="134"/>
        <v/>
      </c>
      <c r="BG194" s="29" t="str">
        <f t="shared" ca="1" si="160"/>
        <v/>
      </c>
      <c r="BI194" s="12" t="str">
        <f t="shared" ca="1" si="135"/>
        <v/>
      </c>
      <c r="BJ194" s="8" t="str">
        <f t="shared" ca="1" si="151"/>
        <v/>
      </c>
      <c r="BK194" s="8" t="str">
        <f t="shared" ca="1" si="136"/>
        <v/>
      </c>
      <c r="BL194" s="8" t="str">
        <f t="shared" ca="1" si="152"/>
        <v/>
      </c>
      <c r="BM194" s="8" t="str">
        <f t="shared" ca="1" si="137"/>
        <v/>
      </c>
      <c r="BN194" s="29" t="str">
        <f t="shared" ca="1" si="153"/>
        <v/>
      </c>
    </row>
    <row r="195" spans="3:66" x14ac:dyDescent="0.35">
      <c r="C195" s="44">
        <f t="shared" si="115"/>
        <v>85</v>
      </c>
      <c r="D195" s="66">
        <v>85</v>
      </c>
      <c r="E195" s="10">
        <f t="shared" si="142"/>
        <v>43</v>
      </c>
      <c r="F195" s="9">
        <f t="shared" si="143"/>
        <v>29</v>
      </c>
      <c r="G195" s="8">
        <f t="shared" si="144"/>
        <v>22</v>
      </c>
      <c r="H195" s="8">
        <f t="shared" si="145"/>
        <v>17</v>
      </c>
      <c r="I195" s="29">
        <f t="shared" si="148"/>
        <v>15</v>
      </c>
      <c r="L195" s="78" t="s">
        <v>314</v>
      </c>
      <c r="M195" s="60" t="s">
        <v>78</v>
      </c>
      <c r="N195" s="60">
        <f t="shared" si="116"/>
        <v>1</v>
      </c>
      <c r="O195" s="79" t="str">
        <f t="shared" ca="1" si="117"/>
        <v/>
      </c>
      <c r="R195" s="83" t="s">
        <v>56</v>
      </c>
      <c r="S195" s="60" t="s">
        <v>73</v>
      </c>
      <c r="T195" s="60">
        <f t="shared" si="118"/>
        <v>1</v>
      </c>
      <c r="U195" s="29" t="str">
        <f t="shared" ca="1" si="114"/>
        <v/>
      </c>
      <c r="W195" s="83" t="str">
        <f t="shared" ca="1" si="119"/>
        <v/>
      </c>
      <c r="X195" s="89" t="str">
        <f t="shared" ca="1" si="120"/>
        <v/>
      </c>
      <c r="Y195" s="29" t="str">
        <f t="shared" ca="1" si="121"/>
        <v/>
      </c>
      <c r="Z195" s="13"/>
      <c r="AA195" s="83" t="str">
        <f t="shared" ca="1" si="122"/>
        <v/>
      </c>
      <c r="AB195" s="8" t="str">
        <f t="shared" ca="1" si="149"/>
        <v/>
      </c>
      <c r="AC195" s="58" t="str">
        <f t="shared" ca="1" si="123"/>
        <v/>
      </c>
      <c r="AD195" s="8" t="str">
        <f t="shared" ca="1" si="154"/>
        <v/>
      </c>
      <c r="AE195" s="13" t="str">
        <f t="shared" ca="1" si="124"/>
        <v/>
      </c>
      <c r="AF195" s="8" t="str">
        <f t="shared" ca="1" si="150"/>
        <v/>
      </c>
      <c r="AG195" s="13" t="str">
        <f t="shared" ca="1" si="125"/>
        <v/>
      </c>
      <c r="AH195" s="29" t="str">
        <f t="shared" ca="1" si="155"/>
        <v/>
      </c>
      <c r="AJ195" s="12" t="str">
        <f t="shared" ca="1" si="138"/>
        <v/>
      </c>
      <c r="AK195" s="8" t="str">
        <f t="shared" ca="1" si="146"/>
        <v/>
      </c>
      <c r="AL195" s="8" t="str">
        <f t="shared" ca="1" si="139"/>
        <v/>
      </c>
      <c r="AM195" s="29" t="str">
        <f t="shared" ca="1" si="147"/>
        <v/>
      </c>
      <c r="AN195" s="13"/>
      <c r="AO195" s="12" t="str">
        <f t="shared" ca="1" si="140"/>
        <v/>
      </c>
      <c r="AP195" s="8" t="str">
        <f t="shared" ca="1" si="157"/>
        <v/>
      </c>
      <c r="AQ195" s="8" t="str">
        <f t="shared" ca="1" si="141"/>
        <v/>
      </c>
      <c r="AR195" s="29" t="str">
        <f t="shared" ca="1" si="158"/>
        <v/>
      </c>
      <c r="AT195" s="12" t="str">
        <f t="shared" ca="1" si="126"/>
        <v/>
      </c>
      <c r="AU195" s="8" t="str">
        <f t="shared" ca="1" si="127"/>
        <v/>
      </c>
      <c r="AV195" s="29" t="str">
        <f t="shared" ca="1" si="128"/>
        <v/>
      </c>
      <c r="AX195" s="12" t="str">
        <f t="shared" ca="1" si="129"/>
        <v/>
      </c>
      <c r="AY195" s="8" t="str">
        <f t="shared" ca="1" si="130"/>
        <v/>
      </c>
      <c r="AZ195" s="29" t="str">
        <f t="shared" ca="1" si="131"/>
        <v/>
      </c>
      <c r="BB195" s="12" t="str">
        <f t="shared" ca="1" si="132"/>
        <v/>
      </c>
      <c r="BC195" s="8" t="str">
        <f t="shared" ca="1" si="156"/>
        <v/>
      </c>
      <c r="BD195" s="8" t="str">
        <f t="shared" ca="1" si="133"/>
        <v/>
      </c>
      <c r="BE195" s="8" t="str">
        <f t="shared" ca="1" si="159"/>
        <v/>
      </c>
      <c r="BF195" s="8" t="str">
        <f t="shared" ca="1" si="134"/>
        <v/>
      </c>
      <c r="BG195" s="29" t="str">
        <f t="shared" ca="1" si="160"/>
        <v/>
      </c>
      <c r="BI195" s="12" t="str">
        <f t="shared" ca="1" si="135"/>
        <v/>
      </c>
      <c r="BJ195" s="8" t="str">
        <f t="shared" ca="1" si="151"/>
        <v/>
      </c>
      <c r="BK195" s="8" t="str">
        <f t="shared" ca="1" si="136"/>
        <v/>
      </c>
      <c r="BL195" s="8" t="str">
        <f t="shared" ca="1" si="152"/>
        <v/>
      </c>
      <c r="BM195" s="8" t="str">
        <f t="shared" ca="1" si="137"/>
        <v/>
      </c>
      <c r="BN195" s="29" t="str">
        <f t="shared" ca="1" si="153"/>
        <v/>
      </c>
    </row>
    <row r="196" spans="3:66" x14ac:dyDescent="0.35">
      <c r="C196" s="44">
        <f t="shared" si="115"/>
        <v>86</v>
      </c>
      <c r="D196" s="66">
        <v>86</v>
      </c>
      <c r="E196" s="10">
        <f t="shared" si="142"/>
        <v>43</v>
      </c>
      <c r="F196" s="9">
        <f t="shared" si="143"/>
        <v>29</v>
      </c>
      <c r="G196" s="8">
        <f t="shared" si="144"/>
        <v>22</v>
      </c>
      <c r="H196" s="8">
        <f t="shared" si="145"/>
        <v>18</v>
      </c>
      <c r="I196" s="29">
        <f t="shared" si="148"/>
        <v>15</v>
      </c>
      <c r="L196" s="78" t="s">
        <v>314</v>
      </c>
      <c r="M196" s="60" t="s">
        <v>44</v>
      </c>
      <c r="N196" s="60">
        <f t="shared" si="116"/>
        <v>1</v>
      </c>
      <c r="O196" s="79" t="str">
        <f t="shared" ca="1" si="117"/>
        <v/>
      </c>
      <c r="R196" s="83" t="s">
        <v>56</v>
      </c>
      <c r="S196" s="60" t="s">
        <v>76</v>
      </c>
      <c r="T196" s="60">
        <f t="shared" si="118"/>
        <v>1</v>
      </c>
      <c r="U196" s="29" t="str">
        <f t="shared" ca="1" si="114"/>
        <v/>
      </c>
      <c r="W196" s="83" t="str">
        <f t="shared" ca="1" si="119"/>
        <v/>
      </c>
      <c r="X196" s="89" t="str">
        <f t="shared" ca="1" si="120"/>
        <v/>
      </c>
      <c r="Y196" s="29" t="str">
        <f t="shared" ca="1" si="121"/>
        <v/>
      </c>
      <c r="Z196" s="13"/>
      <c r="AA196" s="83" t="str">
        <f t="shared" ca="1" si="122"/>
        <v/>
      </c>
      <c r="AB196" s="8" t="str">
        <f t="shared" ca="1" si="149"/>
        <v/>
      </c>
      <c r="AC196" s="58" t="str">
        <f t="shared" ca="1" si="123"/>
        <v/>
      </c>
      <c r="AD196" s="8" t="str">
        <f t="shared" ca="1" si="154"/>
        <v/>
      </c>
      <c r="AE196" s="13" t="str">
        <f t="shared" ca="1" si="124"/>
        <v/>
      </c>
      <c r="AF196" s="8" t="str">
        <f t="shared" ca="1" si="150"/>
        <v/>
      </c>
      <c r="AG196" s="13" t="str">
        <f t="shared" ca="1" si="125"/>
        <v/>
      </c>
      <c r="AH196" s="29" t="str">
        <f t="shared" ca="1" si="155"/>
        <v/>
      </c>
      <c r="AJ196" s="12" t="str">
        <f t="shared" ca="1" si="138"/>
        <v/>
      </c>
      <c r="AK196" s="8" t="str">
        <f t="shared" ca="1" si="146"/>
        <v/>
      </c>
      <c r="AL196" s="8" t="str">
        <f t="shared" ca="1" si="139"/>
        <v/>
      </c>
      <c r="AM196" s="29" t="str">
        <f t="shared" ca="1" si="147"/>
        <v/>
      </c>
      <c r="AN196" s="13"/>
      <c r="AO196" s="12" t="str">
        <f t="shared" ca="1" si="140"/>
        <v/>
      </c>
      <c r="AP196" s="8" t="str">
        <f t="shared" ca="1" si="157"/>
        <v/>
      </c>
      <c r="AQ196" s="8" t="str">
        <f t="shared" ca="1" si="141"/>
        <v/>
      </c>
      <c r="AR196" s="29" t="str">
        <f t="shared" ca="1" si="158"/>
        <v/>
      </c>
      <c r="AT196" s="12" t="str">
        <f t="shared" ca="1" si="126"/>
        <v/>
      </c>
      <c r="AU196" s="8" t="str">
        <f t="shared" ca="1" si="127"/>
        <v/>
      </c>
      <c r="AV196" s="29" t="str">
        <f t="shared" ca="1" si="128"/>
        <v/>
      </c>
      <c r="AX196" s="12" t="str">
        <f t="shared" ca="1" si="129"/>
        <v/>
      </c>
      <c r="AY196" s="8" t="str">
        <f t="shared" ca="1" si="130"/>
        <v/>
      </c>
      <c r="AZ196" s="29" t="str">
        <f t="shared" ca="1" si="131"/>
        <v/>
      </c>
      <c r="BB196" s="12" t="str">
        <f t="shared" ca="1" si="132"/>
        <v/>
      </c>
      <c r="BC196" s="8" t="str">
        <f t="shared" ca="1" si="156"/>
        <v/>
      </c>
      <c r="BD196" s="8" t="str">
        <f t="shared" ca="1" si="133"/>
        <v/>
      </c>
      <c r="BE196" s="8" t="str">
        <f t="shared" ca="1" si="159"/>
        <v/>
      </c>
      <c r="BF196" s="8" t="str">
        <f t="shared" ca="1" si="134"/>
        <v/>
      </c>
      <c r="BG196" s="29" t="str">
        <f t="shared" ca="1" si="160"/>
        <v/>
      </c>
      <c r="BI196" s="12" t="str">
        <f t="shared" ca="1" si="135"/>
        <v/>
      </c>
      <c r="BJ196" s="8" t="str">
        <f t="shared" ca="1" si="151"/>
        <v/>
      </c>
      <c r="BK196" s="8" t="str">
        <f t="shared" ca="1" si="136"/>
        <v/>
      </c>
      <c r="BL196" s="8" t="str">
        <f t="shared" ca="1" si="152"/>
        <v/>
      </c>
      <c r="BM196" s="8" t="str">
        <f t="shared" ca="1" si="137"/>
        <v/>
      </c>
      <c r="BN196" s="29" t="str">
        <f t="shared" ca="1" si="153"/>
        <v/>
      </c>
    </row>
    <row r="197" spans="3:66" x14ac:dyDescent="0.35">
      <c r="C197" s="44">
        <f t="shared" si="115"/>
        <v>87</v>
      </c>
      <c r="D197" s="66">
        <v>87</v>
      </c>
      <c r="E197" s="10">
        <f t="shared" si="142"/>
        <v>44</v>
      </c>
      <c r="F197" s="9">
        <f t="shared" si="143"/>
        <v>29</v>
      </c>
      <c r="G197" s="8">
        <f t="shared" si="144"/>
        <v>22</v>
      </c>
      <c r="H197" s="8">
        <f t="shared" si="145"/>
        <v>18</v>
      </c>
      <c r="I197" s="29">
        <f t="shared" si="148"/>
        <v>15</v>
      </c>
      <c r="L197" s="78" t="s">
        <v>314</v>
      </c>
      <c r="M197" s="60" t="s">
        <v>83</v>
      </c>
      <c r="N197" s="60">
        <f t="shared" si="116"/>
        <v>1</v>
      </c>
      <c r="O197" s="79" t="str">
        <f t="shared" ca="1" si="117"/>
        <v/>
      </c>
      <c r="R197" s="83" t="s">
        <v>56</v>
      </c>
      <c r="S197" s="60" t="s">
        <v>78</v>
      </c>
      <c r="T197" s="60">
        <f t="shared" si="118"/>
        <v>1</v>
      </c>
      <c r="U197" s="29" t="str">
        <f t="shared" ca="1" si="114"/>
        <v/>
      </c>
      <c r="W197" s="83" t="str">
        <f t="shared" ca="1" si="119"/>
        <v/>
      </c>
      <c r="X197" s="89" t="str">
        <f t="shared" ca="1" si="120"/>
        <v/>
      </c>
      <c r="Y197" s="29" t="str">
        <f t="shared" ca="1" si="121"/>
        <v/>
      </c>
      <c r="Z197" s="13"/>
      <c r="AA197" s="83" t="str">
        <f t="shared" ca="1" si="122"/>
        <v/>
      </c>
      <c r="AB197" s="8" t="str">
        <f t="shared" ca="1" si="149"/>
        <v/>
      </c>
      <c r="AC197" s="58" t="str">
        <f t="shared" ca="1" si="123"/>
        <v/>
      </c>
      <c r="AD197" s="8" t="str">
        <f t="shared" ca="1" si="154"/>
        <v/>
      </c>
      <c r="AE197" s="13" t="str">
        <f t="shared" ca="1" si="124"/>
        <v/>
      </c>
      <c r="AF197" s="8" t="str">
        <f t="shared" ca="1" si="150"/>
        <v/>
      </c>
      <c r="AG197" s="13" t="str">
        <f t="shared" ca="1" si="125"/>
        <v/>
      </c>
      <c r="AH197" s="29" t="str">
        <f t="shared" ca="1" si="155"/>
        <v/>
      </c>
      <c r="AJ197" s="12" t="str">
        <f t="shared" ca="1" si="138"/>
        <v/>
      </c>
      <c r="AK197" s="8" t="str">
        <f t="shared" ca="1" si="146"/>
        <v/>
      </c>
      <c r="AL197" s="8" t="str">
        <f t="shared" ca="1" si="139"/>
        <v/>
      </c>
      <c r="AM197" s="29" t="str">
        <f t="shared" ca="1" si="147"/>
        <v/>
      </c>
      <c r="AN197" s="13"/>
      <c r="AO197" s="12" t="str">
        <f t="shared" ca="1" si="140"/>
        <v/>
      </c>
      <c r="AP197" s="8" t="str">
        <f t="shared" ca="1" si="157"/>
        <v/>
      </c>
      <c r="AQ197" s="8" t="str">
        <f t="shared" ca="1" si="141"/>
        <v/>
      </c>
      <c r="AR197" s="29" t="str">
        <f t="shared" ca="1" si="158"/>
        <v/>
      </c>
      <c r="AT197" s="12" t="str">
        <f t="shared" ca="1" si="126"/>
        <v/>
      </c>
      <c r="AU197" s="8" t="str">
        <f t="shared" ca="1" si="127"/>
        <v/>
      </c>
      <c r="AV197" s="29" t="str">
        <f t="shared" ca="1" si="128"/>
        <v/>
      </c>
      <c r="AX197" s="12" t="str">
        <f t="shared" ca="1" si="129"/>
        <v/>
      </c>
      <c r="AY197" s="8" t="str">
        <f t="shared" ca="1" si="130"/>
        <v/>
      </c>
      <c r="AZ197" s="29" t="str">
        <f t="shared" ca="1" si="131"/>
        <v/>
      </c>
      <c r="BB197" s="12" t="str">
        <f t="shared" ca="1" si="132"/>
        <v/>
      </c>
      <c r="BC197" s="8" t="str">
        <f t="shared" ca="1" si="156"/>
        <v/>
      </c>
      <c r="BD197" s="8" t="str">
        <f t="shared" ca="1" si="133"/>
        <v/>
      </c>
      <c r="BE197" s="8" t="str">
        <f t="shared" ca="1" si="159"/>
        <v/>
      </c>
      <c r="BF197" s="8" t="str">
        <f t="shared" ca="1" si="134"/>
        <v/>
      </c>
      <c r="BG197" s="29" t="str">
        <f t="shared" ca="1" si="160"/>
        <v/>
      </c>
      <c r="BI197" s="12" t="str">
        <f t="shared" ca="1" si="135"/>
        <v/>
      </c>
      <c r="BJ197" s="8" t="str">
        <f t="shared" ca="1" si="151"/>
        <v/>
      </c>
      <c r="BK197" s="8" t="str">
        <f t="shared" ca="1" si="136"/>
        <v/>
      </c>
      <c r="BL197" s="8" t="str">
        <f t="shared" ca="1" si="152"/>
        <v/>
      </c>
      <c r="BM197" s="8" t="str">
        <f t="shared" ca="1" si="137"/>
        <v/>
      </c>
      <c r="BN197" s="29" t="str">
        <f t="shared" ca="1" si="153"/>
        <v/>
      </c>
    </row>
    <row r="198" spans="3:66" x14ac:dyDescent="0.35">
      <c r="C198" s="44">
        <f t="shared" si="115"/>
        <v>88</v>
      </c>
      <c r="D198" s="66">
        <v>88</v>
      </c>
      <c r="E198" s="10">
        <f t="shared" si="142"/>
        <v>44</v>
      </c>
      <c r="F198" s="9">
        <f t="shared" si="143"/>
        <v>30</v>
      </c>
      <c r="G198" s="8">
        <f t="shared" si="144"/>
        <v>22</v>
      </c>
      <c r="H198" s="8">
        <f t="shared" si="145"/>
        <v>18</v>
      </c>
      <c r="I198" s="29">
        <f t="shared" si="148"/>
        <v>15</v>
      </c>
      <c r="K198" s="59"/>
      <c r="L198" s="78" t="s">
        <v>314</v>
      </c>
      <c r="M198" s="60" t="s">
        <v>85</v>
      </c>
      <c r="N198" s="60">
        <f t="shared" si="116"/>
        <v>1</v>
      </c>
      <c r="O198" s="79" t="str">
        <f t="shared" ca="1" si="117"/>
        <v/>
      </c>
      <c r="R198" s="83" t="s">
        <v>56</v>
      </c>
      <c r="S198" s="60" t="s">
        <v>44</v>
      </c>
      <c r="T198" s="60">
        <f t="shared" si="118"/>
        <v>1</v>
      </c>
      <c r="U198" s="29" t="str">
        <f t="shared" ca="1" si="114"/>
        <v/>
      </c>
      <c r="W198" s="83" t="str">
        <f t="shared" ca="1" si="119"/>
        <v/>
      </c>
      <c r="X198" s="89" t="str">
        <f t="shared" ca="1" si="120"/>
        <v/>
      </c>
      <c r="Y198" s="29" t="str">
        <f t="shared" ca="1" si="121"/>
        <v/>
      </c>
      <c r="Z198" s="13"/>
      <c r="AA198" s="83" t="str">
        <f t="shared" ca="1" si="122"/>
        <v/>
      </c>
      <c r="AB198" s="8" t="str">
        <f t="shared" ca="1" si="149"/>
        <v/>
      </c>
      <c r="AC198" s="58" t="str">
        <f t="shared" ca="1" si="123"/>
        <v/>
      </c>
      <c r="AD198" s="8" t="str">
        <f t="shared" ca="1" si="154"/>
        <v/>
      </c>
      <c r="AE198" s="13" t="str">
        <f t="shared" ca="1" si="124"/>
        <v/>
      </c>
      <c r="AF198" s="8" t="str">
        <f t="shared" ca="1" si="150"/>
        <v/>
      </c>
      <c r="AG198" s="13" t="str">
        <f t="shared" ca="1" si="125"/>
        <v/>
      </c>
      <c r="AH198" s="29" t="str">
        <f t="shared" ca="1" si="155"/>
        <v/>
      </c>
      <c r="AJ198" s="12" t="str">
        <f t="shared" ca="1" si="138"/>
        <v/>
      </c>
      <c r="AK198" s="8" t="str">
        <f t="shared" ca="1" si="146"/>
        <v/>
      </c>
      <c r="AL198" s="8" t="str">
        <f t="shared" ca="1" si="139"/>
        <v/>
      </c>
      <c r="AM198" s="29" t="str">
        <f t="shared" ca="1" si="147"/>
        <v/>
      </c>
      <c r="AN198" s="13"/>
      <c r="AO198" s="12" t="str">
        <f t="shared" ca="1" si="140"/>
        <v/>
      </c>
      <c r="AP198" s="8" t="str">
        <f t="shared" ca="1" si="157"/>
        <v/>
      </c>
      <c r="AQ198" s="8" t="str">
        <f t="shared" ca="1" si="141"/>
        <v/>
      </c>
      <c r="AR198" s="29" t="str">
        <f t="shared" ca="1" si="158"/>
        <v/>
      </c>
      <c r="AT198" s="12" t="str">
        <f t="shared" ca="1" si="126"/>
        <v/>
      </c>
      <c r="AU198" s="8" t="str">
        <f t="shared" ca="1" si="127"/>
        <v/>
      </c>
      <c r="AV198" s="29" t="str">
        <f t="shared" ca="1" si="128"/>
        <v/>
      </c>
      <c r="AX198" s="12" t="str">
        <f t="shared" ca="1" si="129"/>
        <v/>
      </c>
      <c r="AY198" s="8" t="str">
        <f t="shared" ca="1" si="130"/>
        <v/>
      </c>
      <c r="AZ198" s="29" t="str">
        <f t="shared" ca="1" si="131"/>
        <v/>
      </c>
      <c r="BB198" s="12" t="str">
        <f t="shared" ca="1" si="132"/>
        <v/>
      </c>
      <c r="BC198" s="8" t="str">
        <f t="shared" ca="1" si="156"/>
        <v/>
      </c>
      <c r="BD198" s="8" t="str">
        <f t="shared" ca="1" si="133"/>
        <v/>
      </c>
      <c r="BE198" s="8" t="str">
        <f t="shared" ca="1" si="159"/>
        <v/>
      </c>
      <c r="BF198" s="8" t="str">
        <f t="shared" ca="1" si="134"/>
        <v/>
      </c>
      <c r="BG198" s="29" t="str">
        <f t="shared" ca="1" si="160"/>
        <v/>
      </c>
      <c r="BI198" s="12" t="str">
        <f t="shared" ca="1" si="135"/>
        <v/>
      </c>
      <c r="BJ198" s="8" t="str">
        <f t="shared" ca="1" si="151"/>
        <v/>
      </c>
      <c r="BK198" s="8" t="str">
        <f t="shared" ca="1" si="136"/>
        <v/>
      </c>
      <c r="BL198" s="8" t="str">
        <f t="shared" ca="1" si="152"/>
        <v/>
      </c>
      <c r="BM198" s="8" t="str">
        <f t="shared" ca="1" si="137"/>
        <v/>
      </c>
      <c r="BN198" s="29" t="str">
        <f t="shared" ca="1" si="153"/>
        <v/>
      </c>
    </row>
    <row r="199" spans="3:66" x14ac:dyDescent="0.35">
      <c r="C199" s="44">
        <f t="shared" si="115"/>
        <v>89</v>
      </c>
      <c r="D199" s="66">
        <v>89</v>
      </c>
      <c r="E199" s="10">
        <f t="shared" si="142"/>
        <v>45</v>
      </c>
      <c r="F199" s="9">
        <f t="shared" si="143"/>
        <v>30</v>
      </c>
      <c r="G199" s="8">
        <f t="shared" si="144"/>
        <v>23</v>
      </c>
      <c r="H199" s="8">
        <f t="shared" si="145"/>
        <v>18</v>
      </c>
      <c r="I199" s="29">
        <f t="shared" si="148"/>
        <v>15</v>
      </c>
      <c r="L199" s="78" t="s">
        <v>314</v>
      </c>
      <c r="M199" s="60" t="s">
        <v>87</v>
      </c>
      <c r="N199" s="60">
        <f t="shared" si="116"/>
        <v>1</v>
      </c>
      <c r="O199" s="79" t="str">
        <f t="shared" ca="1" si="117"/>
        <v/>
      </c>
      <c r="R199" s="83" t="s">
        <v>56</v>
      </c>
      <c r="S199" s="60" t="s">
        <v>83</v>
      </c>
      <c r="T199" s="60">
        <f t="shared" si="118"/>
        <v>1</v>
      </c>
      <c r="U199" s="29" t="str">
        <f t="shared" ca="1" si="114"/>
        <v/>
      </c>
      <c r="W199" s="83" t="str">
        <f t="shared" ca="1" si="119"/>
        <v/>
      </c>
      <c r="X199" s="89" t="str">
        <f t="shared" ca="1" si="120"/>
        <v/>
      </c>
      <c r="Y199" s="29" t="str">
        <f t="shared" ca="1" si="121"/>
        <v/>
      </c>
      <c r="Z199" s="13"/>
      <c r="AA199" s="83" t="str">
        <f t="shared" ca="1" si="122"/>
        <v/>
      </c>
      <c r="AB199" s="8" t="str">
        <f t="shared" ca="1" si="149"/>
        <v/>
      </c>
      <c r="AC199" s="58" t="str">
        <f t="shared" ca="1" si="123"/>
        <v/>
      </c>
      <c r="AD199" s="8" t="str">
        <f t="shared" ca="1" si="154"/>
        <v/>
      </c>
      <c r="AE199" s="13" t="str">
        <f t="shared" ca="1" si="124"/>
        <v/>
      </c>
      <c r="AF199" s="8" t="str">
        <f t="shared" ca="1" si="150"/>
        <v/>
      </c>
      <c r="AG199" s="13" t="str">
        <f t="shared" ca="1" si="125"/>
        <v/>
      </c>
      <c r="AH199" s="29" t="str">
        <f t="shared" ca="1" si="155"/>
        <v/>
      </c>
      <c r="AJ199" s="12" t="str">
        <f t="shared" ca="1" si="138"/>
        <v/>
      </c>
      <c r="AK199" s="8" t="str">
        <f t="shared" ca="1" si="146"/>
        <v/>
      </c>
      <c r="AL199" s="8" t="str">
        <f t="shared" ca="1" si="139"/>
        <v/>
      </c>
      <c r="AM199" s="29" t="str">
        <f t="shared" ca="1" si="147"/>
        <v/>
      </c>
      <c r="AN199" s="13"/>
      <c r="AO199" s="12" t="str">
        <f t="shared" ca="1" si="140"/>
        <v/>
      </c>
      <c r="AP199" s="8" t="str">
        <f t="shared" ca="1" si="157"/>
        <v/>
      </c>
      <c r="AQ199" s="8" t="str">
        <f t="shared" ca="1" si="141"/>
        <v/>
      </c>
      <c r="AR199" s="29" t="str">
        <f t="shared" ca="1" si="158"/>
        <v/>
      </c>
      <c r="AT199" s="12" t="str">
        <f t="shared" ca="1" si="126"/>
        <v/>
      </c>
      <c r="AU199" s="8" t="str">
        <f t="shared" ca="1" si="127"/>
        <v/>
      </c>
      <c r="AV199" s="29" t="str">
        <f t="shared" ca="1" si="128"/>
        <v/>
      </c>
      <c r="AX199" s="12" t="str">
        <f t="shared" ca="1" si="129"/>
        <v/>
      </c>
      <c r="AY199" s="8" t="str">
        <f t="shared" ca="1" si="130"/>
        <v/>
      </c>
      <c r="AZ199" s="29" t="str">
        <f t="shared" ca="1" si="131"/>
        <v/>
      </c>
      <c r="BB199" s="12" t="str">
        <f t="shared" ca="1" si="132"/>
        <v/>
      </c>
      <c r="BC199" s="8" t="str">
        <f t="shared" ca="1" si="156"/>
        <v/>
      </c>
      <c r="BD199" s="8" t="str">
        <f t="shared" ca="1" si="133"/>
        <v/>
      </c>
      <c r="BE199" s="8" t="str">
        <f t="shared" ca="1" si="159"/>
        <v/>
      </c>
      <c r="BF199" s="8" t="str">
        <f t="shared" ca="1" si="134"/>
        <v/>
      </c>
      <c r="BG199" s="29" t="str">
        <f t="shared" ca="1" si="160"/>
        <v/>
      </c>
      <c r="BI199" s="12" t="str">
        <f t="shared" ca="1" si="135"/>
        <v/>
      </c>
      <c r="BJ199" s="8" t="str">
        <f t="shared" ca="1" si="151"/>
        <v/>
      </c>
      <c r="BK199" s="8" t="str">
        <f t="shared" ca="1" si="136"/>
        <v/>
      </c>
      <c r="BL199" s="8" t="str">
        <f t="shared" ca="1" si="152"/>
        <v/>
      </c>
      <c r="BM199" s="8" t="str">
        <f t="shared" ca="1" si="137"/>
        <v/>
      </c>
      <c r="BN199" s="29" t="str">
        <f t="shared" ca="1" si="153"/>
        <v/>
      </c>
    </row>
    <row r="200" spans="3:66" x14ac:dyDescent="0.35">
      <c r="C200" s="44">
        <f t="shared" si="115"/>
        <v>90</v>
      </c>
      <c r="D200" s="66">
        <v>90</v>
      </c>
      <c r="E200" s="10">
        <f t="shared" si="142"/>
        <v>45</v>
      </c>
      <c r="F200" s="9">
        <f t="shared" si="143"/>
        <v>30</v>
      </c>
      <c r="G200" s="8">
        <f t="shared" si="144"/>
        <v>23</v>
      </c>
      <c r="H200" s="8">
        <f t="shared" si="145"/>
        <v>18</v>
      </c>
      <c r="I200" s="29">
        <f t="shared" si="148"/>
        <v>15</v>
      </c>
      <c r="L200" s="78" t="s">
        <v>314</v>
      </c>
      <c r="M200" s="60" t="s">
        <v>90</v>
      </c>
      <c r="N200" s="60">
        <f t="shared" si="116"/>
        <v>1</v>
      </c>
      <c r="O200" s="79" t="str">
        <f t="shared" ca="1" si="117"/>
        <v/>
      </c>
      <c r="R200" s="83" t="s">
        <v>56</v>
      </c>
      <c r="S200" s="60" t="s">
        <v>85</v>
      </c>
      <c r="T200" s="60">
        <f t="shared" si="118"/>
        <v>1</v>
      </c>
      <c r="U200" s="29" t="str">
        <f t="shared" ca="1" si="114"/>
        <v/>
      </c>
      <c r="W200" s="83" t="str">
        <f t="shared" ca="1" si="119"/>
        <v/>
      </c>
      <c r="X200" s="89" t="str">
        <f t="shared" ca="1" si="120"/>
        <v/>
      </c>
      <c r="Y200" s="29" t="str">
        <f t="shared" ca="1" si="121"/>
        <v/>
      </c>
      <c r="Z200" s="13"/>
      <c r="AA200" s="83" t="str">
        <f t="shared" ca="1" si="122"/>
        <v/>
      </c>
      <c r="AB200" s="8" t="str">
        <f t="shared" ca="1" si="149"/>
        <v/>
      </c>
      <c r="AC200" s="58" t="str">
        <f t="shared" ca="1" si="123"/>
        <v/>
      </c>
      <c r="AD200" s="8" t="str">
        <f t="shared" ca="1" si="154"/>
        <v/>
      </c>
      <c r="AE200" s="13" t="str">
        <f t="shared" ca="1" si="124"/>
        <v/>
      </c>
      <c r="AF200" s="8" t="str">
        <f t="shared" ca="1" si="150"/>
        <v/>
      </c>
      <c r="AG200" s="13" t="str">
        <f t="shared" ca="1" si="125"/>
        <v/>
      </c>
      <c r="AH200" s="29" t="str">
        <f t="shared" ca="1" si="155"/>
        <v/>
      </c>
      <c r="AJ200" s="12" t="str">
        <f t="shared" ca="1" si="138"/>
        <v/>
      </c>
      <c r="AK200" s="8" t="str">
        <f t="shared" ca="1" si="146"/>
        <v/>
      </c>
      <c r="AL200" s="8" t="str">
        <f t="shared" ca="1" si="139"/>
        <v/>
      </c>
      <c r="AM200" s="29" t="str">
        <f t="shared" ca="1" si="147"/>
        <v/>
      </c>
      <c r="AN200" s="13"/>
      <c r="AO200" s="12" t="str">
        <f t="shared" ca="1" si="140"/>
        <v/>
      </c>
      <c r="AP200" s="8" t="str">
        <f t="shared" ca="1" si="157"/>
        <v/>
      </c>
      <c r="AQ200" s="8" t="str">
        <f t="shared" ca="1" si="141"/>
        <v/>
      </c>
      <c r="AR200" s="29" t="str">
        <f t="shared" ca="1" si="158"/>
        <v/>
      </c>
      <c r="AT200" s="12" t="str">
        <f t="shared" ca="1" si="126"/>
        <v/>
      </c>
      <c r="AU200" s="8" t="str">
        <f t="shared" ca="1" si="127"/>
        <v/>
      </c>
      <c r="AV200" s="29" t="str">
        <f t="shared" ca="1" si="128"/>
        <v/>
      </c>
      <c r="AX200" s="12" t="str">
        <f t="shared" ca="1" si="129"/>
        <v/>
      </c>
      <c r="AY200" s="8" t="str">
        <f t="shared" ca="1" si="130"/>
        <v/>
      </c>
      <c r="AZ200" s="29" t="str">
        <f t="shared" ca="1" si="131"/>
        <v/>
      </c>
      <c r="BB200" s="12" t="str">
        <f t="shared" ca="1" si="132"/>
        <v/>
      </c>
      <c r="BC200" s="8" t="str">
        <f t="shared" ca="1" si="156"/>
        <v/>
      </c>
      <c r="BD200" s="8" t="str">
        <f t="shared" ca="1" si="133"/>
        <v/>
      </c>
      <c r="BE200" s="8" t="str">
        <f t="shared" ca="1" si="159"/>
        <v/>
      </c>
      <c r="BF200" s="8" t="str">
        <f t="shared" ca="1" si="134"/>
        <v/>
      </c>
      <c r="BG200" s="29" t="str">
        <f t="shared" ca="1" si="160"/>
        <v/>
      </c>
      <c r="BI200" s="12" t="str">
        <f t="shared" ca="1" si="135"/>
        <v/>
      </c>
      <c r="BJ200" s="8" t="str">
        <f t="shared" ca="1" si="151"/>
        <v/>
      </c>
      <c r="BK200" s="8" t="str">
        <f t="shared" ca="1" si="136"/>
        <v/>
      </c>
      <c r="BL200" s="8" t="str">
        <f t="shared" ca="1" si="152"/>
        <v/>
      </c>
      <c r="BM200" s="8" t="str">
        <f t="shared" ca="1" si="137"/>
        <v/>
      </c>
      <c r="BN200" s="29" t="str">
        <f t="shared" ca="1" si="153"/>
        <v/>
      </c>
    </row>
    <row r="201" spans="3:66" x14ac:dyDescent="0.35">
      <c r="C201" s="44">
        <f t="shared" si="115"/>
        <v>91</v>
      </c>
      <c r="D201" s="66">
        <v>91</v>
      </c>
      <c r="E201" s="10">
        <f t="shared" si="142"/>
        <v>46</v>
      </c>
      <c r="F201" s="9">
        <f t="shared" si="143"/>
        <v>31</v>
      </c>
      <c r="G201" s="8">
        <f t="shared" si="144"/>
        <v>23</v>
      </c>
      <c r="H201" s="8">
        <f t="shared" si="145"/>
        <v>19</v>
      </c>
      <c r="I201" s="29">
        <f t="shared" si="148"/>
        <v>16</v>
      </c>
      <c r="L201" s="78" t="s">
        <v>314</v>
      </c>
      <c r="M201" s="60" t="s">
        <v>93</v>
      </c>
      <c r="N201" s="60">
        <f t="shared" si="116"/>
        <v>1</v>
      </c>
      <c r="O201" s="79" t="str">
        <f t="shared" ca="1" si="117"/>
        <v/>
      </c>
      <c r="R201" s="83" t="s">
        <v>56</v>
      </c>
      <c r="S201" s="60" t="s">
        <v>87</v>
      </c>
      <c r="T201" s="60">
        <f t="shared" si="118"/>
        <v>1</v>
      </c>
      <c r="U201" s="29" t="str">
        <f t="shared" ca="1" si="114"/>
        <v/>
      </c>
      <c r="W201" s="83" t="str">
        <f t="shared" ca="1" si="119"/>
        <v/>
      </c>
      <c r="X201" s="89" t="str">
        <f t="shared" ca="1" si="120"/>
        <v/>
      </c>
      <c r="Y201" s="29" t="str">
        <f t="shared" ca="1" si="121"/>
        <v/>
      </c>
      <c r="Z201" s="13"/>
      <c r="AA201" s="83" t="str">
        <f t="shared" ca="1" si="122"/>
        <v/>
      </c>
      <c r="AB201" s="8" t="str">
        <f t="shared" ca="1" si="149"/>
        <v/>
      </c>
      <c r="AC201" s="58" t="str">
        <f t="shared" ca="1" si="123"/>
        <v/>
      </c>
      <c r="AD201" s="8" t="str">
        <f t="shared" ca="1" si="154"/>
        <v/>
      </c>
      <c r="AE201" s="13" t="str">
        <f t="shared" ca="1" si="124"/>
        <v/>
      </c>
      <c r="AF201" s="8" t="str">
        <f t="shared" ca="1" si="150"/>
        <v/>
      </c>
      <c r="AG201" s="13" t="str">
        <f t="shared" ca="1" si="125"/>
        <v/>
      </c>
      <c r="AH201" s="29" t="str">
        <f t="shared" ca="1" si="155"/>
        <v/>
      </c>
      <c r="AJ201" s="12" t="str">
        <f t="shared" ca="1" si="138"/>
        <v/>
      </c>
      <c r="AK201" s="8" t="str">
        <f ca="1">IF(ABS(SUM(AJ196:AJ201))=6,1,"")</f>
        <v/>
      </c>
      <c r="AL201" s="8" t="str">
        <f t="shared" ca="1" si="139"/>
        <v/>
      </c>
      <c r="AM201" s="29" t="str">
        <f t="shared" ca="1" si="147"/>
        <v/>
      </c>
      <c r="AN201" s="13"/>
      <c r="AO201" s="12" t="str">
        <f t="shared" ca="1" si="140"/>
        <v/>
      </c>
      <c r="AP201" s="8" t="str">
        <f t="shared" ca="1" si="157"/>
        <v/>
      </c>
      <c r="AQ201" s="8" t="str">
        <f t="shared" ca="1" si="141"/>
        <v/>
      </c>
      <c r="AR201" s="29" t="str">
        <f t="shared" ca="1" si="158"/>
        <v/>
      </c>
      <c r="AT201" s="12" t="str">
        <f t="shared" ca="1" si="126"/>
        <v/>
      </c>
      <c r="AU201" s="8" t="str">
        <f t="shared" ca="1" si="127"/>
        <v/>
      </c>
      <c r="AV201" s="29" t="str">
        <f t="shared" ca="1" si="128"/>
        <v/>
      </c>
      <c r="AX201" s="12" t="str">
        <f t="shared" ca="1" si="129"/>
        <v/>
      </c>
      <c r="AY201" s="8" t="str">
        <f t="shared" ca="1" si="130"/>
        <v/>
      </c>
      <c r="AZ201" s="29" t="str">
        <f t="shared" ca="1" si="131"/>
        <v/>
      </c>
      <c r="BB201" s="12" t="str">
        <f t="shared" ca="1" si="132"/>
        <v/>
      </c>
      <c r="BC201" s="8" t="str">
        <f t="shared" ca="1" si="156"/>
        <v/>
      </c>
      <c r="BD201" s="8" t="str">
        <f t="shared" ca="1" si="133"/>
        <v/>
      </c>
      <c r="BE201" s="8" t="str">
        <f t="shared" ca="1" si="159"/>
        <v/>
      </c>
      <c r="BF201" s="8" t="str">
        <f t="shared" ca="1" si="134"/>
        <v/>
      </c>
      <c r="BG201" s="29" t="str">
        <f t="shared" ca="1" si="160"/>
        <v/>
      </c>
      <c r="BI201" s="12" t="str">
        <f t="shared" ca="1" si="135"/>
        <v/>
      </c>
      <c r="BJ201" s="8" t="str">
        <f t="shared" ca="1" si="151"/>
        <v/>
      </c>
      <c r="BK201" s="8" t="str">
        <f t="shared" ca="1" si="136"/>
        <v/>
      </c>
      <c r="BL201" s="8" t="str">
        <f t="shared" ca="1" si="152"/>
        <v/>
      </c>
      <c r="BM201" s="8" t="str">
        <f t="shared" ca="1" si="137"/>
        <v/>
      </c>
      <c r="BN201" s="29" t="str">
        <f t="shared" ca="1" si="153"/>
        <v/>
      </c>
    </row>
    <row r="202" spans="3:66" x14ac:dyDescent="0.35">
      <c r="C202" s="44">
        <f t="shared" si="115"/>
        <v>92</v>
      </c>
      <c r="D202" s="66">
        <v>92</v>
      </c>
      <c r="E202" s="10">
        <f t="shared" si="142"/>
        <v>46</v>
      </c>
      <c r="F202" s="9">
        <f t="shared" si="143"/>
        <v>31</v>
      </c>
      <c r="G202" s="8">
        <f t="shared" si="144"/>
        <v>23</v>
      </c>
      <c r="H202" s="8">
        <f t="shared" si="145"/>
        <v>19</v>
      </c>
      <c r="I202" s="29">
        <f t="shared" si="148"/>
        <v>16</v>
      </c>
      <c r="K202" s="59"/>
      <c r="L202" s="78" t="s">
        <v>314</v>
      </c>
      <c r="M202" s="60" t="s">
        <v>95</v>
      </c>
      <c r="N202" s="60">
        <f t="shared" si="116"/>
        <v>1</v>
      </c>
      <c r="O202" s="79" t="str">
        <f t="shared" ca="1" si="117"/>
        <v/>
      </c>
      <c r="R202" s="83" t="s">
        <v>56</v>
      </c>
      <c r="S202" s="60" t="s">
        <v>90</v>
      </c>
      <c r="T202" s="60">
        <f t="shared" si="118"/>
        <v>1</v>
      </c>
      <c r="U202" s="29" t="str">
        <f t="shared" ca="1" si="114"/>
        <v/>
      </c>
      <c r="W202" s="83" t="str">
        <f t="shared" ca="1" si="119"/>
        <v/>
      </c>
      <c r="X202" s="89" t="str">
        <f t="shared" ca="1" si="120"/>
        <v/>
      </c>
      <c r="Y202" s="29" t="str">
        <f t="shared" ca="1" si="121"/>
        <v/>
      </c>
      <c r="Z202" s="13"/>
      <c r="AA202" s="83" t="str">
        <f t="shared" ca="1" si="122"/>
        <v/>
      </c>
      <c r="AB202" s="8" t="str">
        <f t="shared" ca="1" si="149"/>
        <v/>
      </c>
      <c r="AC202" s="58" t="str">
        <f t="shared" ca="1" si="123"/>
        <v/>
      </c>
      <c r="AD202" s="8" t="str">
        <f t="shared" ca="1" si="154"/>
        <v/>
      </c>
      <c r="AE202" s="13" t="str">
        <f t="shared" ca="1" si="124"/>
        <v/>
      </c>
      <c r="AF202" s="8" t="str">
        <f t="shared" ca="1" si="150"/>
        <v/>
      </c>
      <c r="AG202" s="13" t="str">
        <f t="shared" ca="1" si="125"/>
        <v/>
      </c>
      <c r="AH202" s="29" t="str">
        <f t="shared" ca="1" si="155"/>
        <v/>
      </c>
      <c r="AJ202" s="12" t="str">
        <f t="shared" ca="1" si="138"/>
        <v/>
      </c>
      <c r="AK202" s="8" t="str">
        <f t="shared" ref="AK202:AK210" ca="1" si="161">IF(ABS(SUM(AJ197:AJ202))=6,1,"")</f>
        <v/>
      </c>
      <c r="AL202" s="8" t="str">
        <f t="shared" ca="1" si="139"/>
        <v/>
      </c>
      <c r="AM202" s="29" t="str">
        <f t="shared" ca="1" si="147"/>
        <v/>
      </c>
      <c r="AN202" s="13"/>
      <c r="AO202" s="12" t="str">
        <f t="shared" ca="1" si="140"/>
        <v/>
      </c>
      <c r="AP202" s="8" t="str">
        <f t="shared" ca="1" si="157"/>
        <v/>
      </c>
      <c r="AQ202" s="8" t="str">
        <f t="shared" ca="1" si="141"/>
        <v/>
      </c>
      <c r="AR202" s="29" t="str">
        <f t="shared" ca="1" si="158"/>
        <v/>
      </c>
      <c r="AT202" s="12" t="str">
        <f t="shared" ca="1" si="126"/>
        <v/>
      </c>
      <c r="AU202" s="8" t="str">
        <f t="shared" ca="1" si="127"/>
        <v/>
      </c>
      <c r="AV202" s="29" t="str">
        <f t="shared" ca="1" si="128"/>
        <v/>
      </c>
      <c r="AX202" s="12" t="str">
        <f t="shared" ca="1" si="129"/>
        <v/>
      </c>
      <c r="AY202" s="8" t="str">
        <f t="shared" ca="1" si="130"/>
        <v/>
      </c>
      <c r="AZ202" s="29" t="str">
        <f t="shared" ca="1" si="131"/>
        <v/>
      </c>
      <c r="BB202" s="12" t="str">
        <f t="shared" ca="1" si="132"/>
        <v/>
      </c>
      <c r="BC202" s="8" t="str">
        <f t="shared" ca="1" si="156"/>
        <v/>
      </c>
      <c r="BD202" s="8" t="str">
        <f t="shared" ca="1" si="133"/>
        <v/>
      </c>
      <c r="BE202" s="8" t="str">
        <f t="shared" ca="1" si="159"/>
        <v/>
      </c>
      <c r="BF202" s="8" t="str">
        <f t="shared" ca="1" si="134"/>
        <v/>
      </c>
      <c r="BG202" s="29" t="str">
        <f t="shared" ca="1" si="160"/>
        <v/>
      </c>
      <c r="BI202" s="12" t="str">
        <f t="shared" ca="1" si="135"/>
        <v/>
      </c>
      <c r="BJ202" s="8" t="str">
        <f t="shared" ca="1" si="151"/>
        <v/>
      </c>
      <c r="BK202" s="8" t="str">
        <f t="shared" ca="1" si="136"/>
        <v/>
      </c>
      <c r="BL202" s="8" t="str">
        <f t="shared" ca="1" si="152"/>
        <v/>
      </c>
      <c r="BM202" s="8" t="str">
        <f t="shared" ca="1" si="137"/>
        <v/>
      </c>
      <c r="BN202" s="29" t="str">
        <f t="shared" ca="1" si="153"/>
        <v/>
      </c>
    </row>
    <row r="203" spans="3:66" x14ac:dyDescent="0.35">
      <c r="C203" s="44">
        <f t="shared" si="115"/>
        <v>93</v>
      </c>
      <c r="D203" s="66">
        <v>93</v>
      </c>
      <c r="E203" s="10">
        <f t="shared" si="142"/>
        <v>47</v>
      </c>
      <c r="F203" s="9">
        <f t="shared" si="143"/>
        <v>31</v>
      </c>
      <c r="G203" s="8">
        <f t="shared" si="144"/>
        <v>24</v>
      </c>
      <c r="H203" s="8">
        <f t="shared" si="145"/>
        <v>19</v>
      </c>
      <c r="I203" s="29">
        <f t="shared" si="148"/>
        <v>16</v>
      </c>
      <c r="L203" s="78" t="s">
        <v>314</v>
      </c>
      <c r="M203" s="60" t="s">
        <v>98</v>
      </c>
      <c r="N203" s="60">
        <f t="shared" si="116"/>
        <v>1</v>
      </c>
      <c r="O203" s="79" t="str">
        <f t="shared" ca="1" si="117"/>
        <v/>
      </c>
      <c r="R203" s="83" t="s">
        <v>56</v>
      </c>
      <c r="S203" s="60" t="s">
        <v>93</v>
      </c>
      <c r="T203" s="60">
        <f t="shared" si="118"/>
        <v>1</v>
      </c>
      <c r="U203" s="29" t="str">
        <f t="shared" ca="1" si="114"/>
        <v/>
      </c>
      <c r="W203" s="83" t="str">
        <f t="shared" ca="1" si="119"/>
        <v/>
      </c>
      <c r="X203" s="89" t="str">
        <f t="shared" ca="1" si="120"/>
        <v/>
      </c>
      <c r="Y203" s="29" t="str">
        <f t="shared" ca="1" si="121"/>
        <v/>
      </c>
      <c r="Z203" s="13"/>
      <c r="AA203" s="83" t="str">
        <f t="shared" ca="1" si="122"/>
        <v/>
      </c>
      <c r="AB203" s="8" t="str">
        <f t="shared" ca="1" si="149"/>
        <v/>
      </c>
      <c r="AC203" s="58" t="str">
        <f t="shared" ca="1" si="123"/>
        <v/>
      </c>
      <c r="AD203" s="8" t="str">
        <f t="shared" ca="1" si="154"/>
        <v/>
      </c>
      <c r="AE203" s="13" t="str">
        <f t="shared" ca="1" si="124"/>
        <v/>
      </c>
      <c r="AF203" s="8" t="str">
        <f t="shared" ca="1" si="150"/>
        <v/>
      </c>
      <c r="AG203" s="13" t="str">
        <f t="shared" ca="1" si="125"/>
        <v/>
      </c>
      <c r="AH203" s="29" t="str">
        <f t="shared" ca="1" si="155"/>
        <v/>
      </c>
      <c r="AJ203" s="12" t="str">
        <f t="shared" ca="1" si="138"/>
        <v/>
      </c>
      <c r="AK203" s="8" t="str">
        <f t="shared" ca="1" si="161"/>
        <v/>
      </c>
      <c r="AL203" s="8" t="str">
        <f t="shared" ca="1" si="139"/>
        <v/>
      </c>
      <c r="AM203" s="29" t="str">
        <f t="shared" ca="1" si="147"/>
        <v/>
      </c>
      <c r="AN203" s="13"/>
      <c r="AO203" s="12" t="str">
        <f t="shared" ca="1" si="140"/>
        <v/>
      </c>
      <c r="AP203" s="8" t="str">
        <f t="shared" ca="1" si="157"/>
        <v/>
      </c>
      <c r="AQ203" s="8" t="str">
        <f t="shared" ca="1" si="141"/>
        <v/>
      </c>
      <c r="AR203" s="29" t="str">
        <f t="shared" ca="1" si="158"/>
        <v/>
      </c>
      <c r="AT203" s="12" t="str">
        <f t="shared" ca="1" si="126"/>
        <v/>
      </c>
      <c r="AU203" s="8" t="str">
        <f t="shared" ca="1" si="127"/>
        <v/>
      </c>
      <c r="AV203" s="29" t="str">
        <f t="shared" ca="1" si="128"/>
        <v/>
      </c>
      <c r="AX203" s="12" t="str">
        <f t="shared" ca="1" si="129"/>
        <v/>
      </c>
      <c r="AY203" s="8" t="str">
        <f t="shared" ca="1" si="130"/>
        <v/>
      </c>
      <c r="AZ203" s="29" t="str">
        <f t="shared" ca="1" si="131"/>
        <v/>
      </c>
      <c r="BB203" s="12" t="str">
        <f t="shared" ca="1" si="132"/>
        <v/>
      </c>
      <c r="BC203" s="8" t="str">
        <f t="shared" ca="1" si="156"/>
        <v/>
      </c>
      <c r="BD203" s="8" t="str">
        <f t="shared" ca="1" si="133"/>
        <v/>
      </c>
      <c r="BE203" s="8" t="str">
        <f t="shared" ca="1" si="159"/>
        <v/>
      </c>
      <c r="BF203" s="8" t="str">
        <f t="shared" ca="1" si="134"/>
        <v/>
      </c>
      <c r="BG203" s="29" t="str">
        <f t="shared" ca="1" si="160"/>
        <v/>
      </c>
      <c r="BI203" s="12" t="str">
        <f t="shared" ca="1" si="135"/>
        <v/>
      </c>
      <c r="BJ203" s="8" t="str">
        <f t="shared" ca="1" si="151"/>
        <v/>
      </c>
      <c r="BK203" s="8" t="str">
        <f t="shared" ca="1" si="136"/>
        <v/>
      </c>
      <c r="BL203" s="8" t="str">
        <f t="shared" ca="1" si="152"/>
        <v/>
      </c>
      <c r="BM203" s="8" t="str">
        <f t="shared" ca="1" si="137"/>
        <v/>
      </c>
      <c r="BN203" s="29" t="str">
        <f t="shared" ca="1" si="153"/>
        <v/>
      </c>
    </row>
    <row r="204" spans="3:66" x14ac:dyDescent="0.35">
      <c r="C204" s="44">
        <f t="shared" si="115"/>
        <v>94</v>
      </c>
      <c r="D204" s="66">
        <v>94</v>
      </c>
      <c r="E204" s="10">
        <f t="shared" si="142"/>
        <v>47</v>
      </c>
      <c r="F204" s="9">
        <f t="shared" si="143"/>
        <v>32</v>
      </c>
      <c r="G204" s="8">
        <f t="shared" si="144"/>
        <v>24</v>
      </c>
      <c r="H204" s="8">
        <f t="shared" si="145"/>
        <v>19</v>
      </c>
      <c r="I204" s="29">
        <f t="shared" si="148"/>
        <v>16</v>
      </c>
      <c r="L204" s="78" t="s">
        <v>314</v>
      </c>
      <c r="M204" s="60" t="s">
        <v>100</v>
      </c>
      <c r="N204" s="60">
        <f t="shared" si="116"/>
        <v>1</v>
      </c>
      <c r="O204" s="79" t="str">
        <f t="shared" ca="1" si="117"/>
        <v/>
      </c>
      <c r="R204" s="83" t="s">
        <v>56</v>
      </c>
      <c r="S204" s="60" t="s">
        <v>95</v>
      </c>
      <c r="T204" s="60">
        <f t="shared" si="118"/>
        <v>1</v>
      </c>
      <c r="U204" s="29" t="str">
        <f t="shared" ca="1" si="114"/>
        <v/>
      </c>
      <c r="W204" s="83" t="str">
        <f t="shared" ca="1" si="119"/>
        <v/>
      </c>
      <c r="X204" s="89" t="str">
        <f t="shared" ca="1" si="120"/>
        <v/>
      </c>
      <c r="Y204" s="29" t="str">
        <f t="shared" ca="1" si="121"/>
        <v/>
      </c>
      <c r="Z204" s="13"/>
      <c r="AA204" s="83" t="str">
        <f t="shared" ca="1" si="122"/>
        <v/>
      </c>
      <c r="AB204" s="8" t="str">
        <f t="shared" ca="1" si="149"/>
        <v/>
      </c>
      <c r="AC204" s="58" t="str">
        <f t="shared" ca="1" si="123"/>
        <v/>
      </c>
      <c r="AD204" s="8" t="str">
        <f t="shared" ca="1" si="154"/>
        <v/>
      </c>
      <c r="AE204" s="13" t="str">
        <f t="shared" ca="1" si="124"/>
        <v/>
      </c>
      <c r="AF204" s="8" t="str">
        <f t="shared" ca="1" si="150"/>
        <v/>
      </c>
      <c r="AG204" s="13" t="str">
        <f t="shared" ca="1" si="125"/>
        <v/>
      </c>
      <c r="AH204" s="29" t="str">
        <f t="shared" ca="1" si="155"/>
        <v/>
      </c>
      <c r="AJ204" s="12" t="str">
        <f t="shared" ca="1" si="138"/>
        <v/>
      </c>
      <c r="AK204" s="8" t="str">
        <f t="shared" ca="1" si="161"/>
        <v/>
      </c>
      <c r="AL204" s="8" t="str">
        <f t="shared" ca="1" si="139"/>
        <v/>
      </c>
      <c r="AM204" s="29" t="str">
        <f t="shared" ca="1" si="147"/>
        <v/>
      </c>
      <c r="AN204" s="13"/>
      <c r="AO204" s="12" t="str">
        <f t="shared" ca="1" si="140"/>
        <v/>
      </c>
      <c r="AP204" s="8" t="str">
        <f t="shared" ca="1" si="157"/>
        <v/>
      </c>
      <c r="AQ204" s="8" t="str">
        <f t="shared" ca="1" si="141"/>
        <v/>
      </c>
      <c r="AR204" s="29" t="str">
        <f t="shared" ca="1" si="158"/>
        <v/>
      </c>
      <c r="AT204" s="12" t="str">
        <f t="shared" ca="1" si="126"/>
        <v/>
      </c>
      <c r="AU204" s="8" t="str">
        <f t="shared" ca="1" si="127"/>
        <v/>
      </c>
      <c r="AV204" s="29" t="str">
        <f t="shared" ca="1" si="128"/>
        <v/>
      </c>
      <c r="AX204" s="12" t="str">
        <f t="shared" ca="1" si="129"/>
        <v/>
      </c>
      <c r="AY204" s="8" t="str">
        <f t="shared" ca="1" si="130"/>
        <v/>
      </c>
      <c r="AZ204" s="29" t="str">
        <f t="shared" ca="1" si="131"/>
        <v/>
      </c>
      <c r="BB204" s="12" t="str">
        <f t="shared" ca="1" si="132"/>
        <v/>
      </c>
      <c r="BC204" s="8" t="str">
        <f t="shared" ca="1" si="156"/>
        <v/>
      </c>
      <c r="BD204" s="8" t="str">
        <f t="shared" ca="1" si="133"/>
        <v/>
      </c>
      <c r="BE204" s="8" t="str">
        <f t="shared" ca="1" si="159"/>
        <v/>
      </c>
      <c r="BF204" s="8" t="str">
        <f t="shared" ca="1" si="134"/>
        <v/>
      </c>
      <c r="BG204" s="29" t="str">
        <f t="shared" ca="1" si="160"/>
        <v/>
      </c>
      <c r="BI204" s="12" t="str">
        <f t="shared" ca="1" si="135"/>
        <v/>
      </c>
      <c r="BJ204" s="8" t="str">
        <f t="shared" ca="1" si="151"/>
        <v/>
      </c>
      <c r="BK204" s="8" t="str">
        <f t="shared" ca="1" si="136"/>
        <v/>
      </c>
      <c r="BL204" s="8" t="str">
        <f t="shared" ca="1" si="152"/>
        <v/>
      </c>
      <c r="BM204" s="8" t="str">
        <f t="shared" ca="1" si="137"/>
        <v/>
      </c>
      <c r="BN204" s="29" t="str">
        <f t="shared" ca="1" si="153"/>
        <v/>
      </c>
    </row>
    <row r="205" spans="3:66" x14ac:dyDescent="0.35">
      <c r="C205" s="44">
        <f t="shared" si="115"/>
        <v>95</v>
      </c>
      <c r="D205" s="66">
        <v>95</v>
      </c>
      <c r="E205" s="10">
        <f t="shared" si="142"/>
        <v>48</v>
      </c>
      <c r="F205" s="9">
        <f t="shared" si="143"/>
        <v>32</v>
      </c>
      <c r="G205" s="8">
        <f t="shared" si="144"/>
        <v>24</v>
      </c>
      <c r="H205" s="8">
        <f t="shared" si="145"/>
        <v>19</v>
      </c>
      <c r="I205" s="29">
        <f t="shared" si="148"/>
        <v>16</v>
      </c>
      <c r="L205" s="78" t="s">
        <v>314</v>
      </c>
      <c r="M205" s="60" t="s">
        <v>102</v>
      </c>
      <c r="N205" s="60">
        <f t="shared" si="116"/>
        <v>1</v>
      </c>
      <c r="O205" s="79" t="str">
        <f t="shared" ca="1" si="117"/>
        <v/>
      </c>
      <c r="R205" s="83" t="s">
        <v>56</v>
      </c>
      <c r="S205" s="60" t="s">
        <v>98</v>
      </c>
      <c r="T205" s="60">
        <f t="shared" si="118"/>
        <v>1</v>
      </c>
      <c r="U205" s="29" t="str">
        <f t="shared" ca="1" si="114"/>
        <v/>
      </c>
      <c r="W205" s="83" t="str">
        <f t="shared" ca="1" si="119"/>
        <v/>
      </c>
      <c r="X205" s="89" t="str">
        <f t="shared" ca="1" si="120"/>
        <v/>
      </c>
      <c r="Y205" s="29" t="str">
        <f t="shared" ca="1" si="121"/>
        <v/>
      </c>
      <c r="Z205" s="13"/>
      <c r="AA205" s="83" t="str">
        <f t="shared" ca="1" si="122"/>
        <v/>
      </c>
      <c r="AB205" s="8" t="str">
        <f t="shared" ca="1" si="149"/>
        <v/>
      </c>
      <c r="AC205" s="58" t="str">
        <f t="shared" ca="1" si="123"/>
        <v/>
      </c>
      <c r="AD205" s="8" t="str">
        <f t="shared" ca="1" si="154"/>
        <v/>
      </c>
      <c r="AE205" s="13" t="str">
        <f t="shared" ca="1" si="124"/>
        <v/>
      </c>
      <c r="AF205" s="8" t="str">
        <f t="shared" ca="1" si="150"/>
        <v/>
      </c>
      <c r="AG205" s="13" t="str">
        <f t="shared" ca="1" si="125"/>
        <v/>
      </c>
      <c r="AH205" s="29" t="str">
        <f t="shared" ca="1" si="155"/>
        <v/>
      </c>
      <c r="AJ205" s="12" t="str">
        <f t="shared" ca="1" si="138"/>
        <v/>
      </c>
      <c r="AK205" s="8" t="str">
        <f t="shared" ca="1" si="161"/>
        <v/>
      </c>
      <c r="AL205" s="8" t="str">
        <f t="shared" ca="1" si="139"/>
        <v/>
      </c>
      <c r="AM205" s="29" t="str">
        <f t="shared" ca="1" si="147"/>
        <v/>
      </c>
      <c r="AN205" s="13"/>
      <c r="AO205" s="12" t="str">
        <f t="shared" ca="1" si="140"/>
        <v/>
      </c>
      <c r="AP205" s="8" t="str">
        <f t="shared" ca="1" si="157"/>
        <v/>
      </c>
      <c r="AQ205" s="8" t="str">
        <f t="shared" ca="1" si="141"/>
        <v/>
      </c>
      <c r="AR205" s="29" t="str">
        <f t="shared" ca="1" si="158"/>
        <v/>
      </c>
      <c r="AT205" s="12" t="str">
        <f t="shared" ca="1" si="126"/>
        <v/>
      </c>
      <c r="AU205" s="8" t="str">
        <f t="shared" ca="1" si="127"/>
        <v/>
      </c>
      <c r="AV205" s="29" t="str">
        <f t="shared" ca="1" si="128"/>
        <v/>
      </c>
      <c r="AX205" s="12" t="str">
        <f t="shared" ca="1" si="129"/>
        <v/>
      </c>
      <c r="AY205" s="8" t="str">
        <f t="shared" ca="1" si="130"/>
        <v/>
      </c>
      <c r="AZ205" s="29" t="str">
        <f t="shared" ca="1" si="131"/>
        <v/>
      </c>
      <c r="BB205" s="12" t="str">
        <f t="shared" ca="1" si="132"/>
        <v/>
      </c>
      <c r="BC205" s="8" t="str">
        <f t="shared" ca="1" si="156"/>
        <v/>
      </c>
      <c r="BD205" s="8" t="str">
        <f t="shared" ca="1" si="133"/>
        <v/>
      </c>
      <c r="BE205" s="8" t="str">
        <f t="shared" ca="1" si="159"/>
        <v/>
      </c>
      <c r="BF205" s="8" t="str">
        <f t="shared" ca="1" si="134"/>
        <v/>
      </c>
      <c r="BG205" s="29" t="str">
        <f t="shared" ca="1" si="160"/>
        <v/>
      </c>
      <c r="BI205" s="12" t="str">
        <f t="shared" ca="1" si="135"/>
        <v/>
      </c>
      <c r="BJ205" s="8" t="str">
        <f t="shared" ca="1" si="151"/>
        <v/>
      </c>
      <c r="BK205" s="8" t="str">
        <f t="shared" ca="1" si="136"/>
        <v/>
      </c>
      <c r="BL205" s="8" t="str">
        <f t="shared" ca="1" si="152"/>
        <v/>
      </c>
      <c r="BM205" s="8" t="str">
        <f t="shared" ca="1" si="137"/>
        <v/>
      </c>
      <c r="BN205" s="29" t="str">
        <f t="shared" ca="1" si="153"/>
        <v/>
      </c>
    </row>
    <row r="206" spans="3:66" x14ac:dyDescent="0.35">
      <c r="C206" s="44">
        <f t="shared" si="115"/>
        <v>96</v>
      </c>
      <c r="D206" s="66">
        <v>96</v>
      </c>
      <c r="E206" s="10">
        <f t="shared" si="142"/>
        <v>48</v>
      </c>
      <c r="F206" s="9">
        <f t="shared" si="143"/>
        <v>32</v>
      </c>
      <c r="G206" s="8">
        <f t="shared" si="144"/>
        <v>24</v>
      </c>
      <c r="H206" s="8">
        <f t="shared" si="145"/>
        <v>20</v>
      </c>
      <c r="I206" s="29">
        <f t="shared" si="148"/>
        <v>16</v>
      </c>
      <c r="K206" s="59"/>
      <c r="L206" s="78" t="s">
        <v>314</v>
      </c>
      <c r="M206" s="60" t="s">
        <v>105</v>
      </c>
      <c r="N206" s="60">
        <f t="shared" si="116"/>
        <v>1</v>
      </c>
      <c r="O206" s="79" t="str">
        <f t="shared" ca="1" si="117"/>
        <v/>
      </c>
      <c r="R206" s="83" t="s">
        <v>56</v>
      </c>
      <c r="S206" s="60" t="s">
        <v>100</v>
      </c>
      <c r="T206" s="60">
        <f t="shared" si="118"/>
        <v>1</v>
      </c>
      <c r="U206" s="29" t="str">
        <f t="shared" ca="1" si="114"/>
        <v/>
      </c>
      <c r="W206" s="83" t="str">
        <f t="shared" ca="1" si="119"/>
        <v/>
      </c>
      <c r="X206" s="89" t="str">
        <f t="shared" ca="1" si="120"/>
        <v/>
      </c>
      <c r="Y206" s="29" t="str">
        <f t="shared" ca="1" si="121"/>
        <v/>
      </c>
      <c r="Z206" s="13"/>
      <c r="AA206" s="83" t="str">
        <f t="shared" ca="1" si="122"/>
        <v/>
      </c>
      <c r="AB206" s="8" t="str">
        <f t="shared" ca="1" si="149"/>
        <v/>
      </c>
      <c r="AC206" s="58" t="str">
        <f t="shared" ca="1" si="123"/>
        <v/>
      </c>
      <c r="AD206" s="8" t="str">
        <f t="shared" ca="1" si="154"/>
        <v/>
      </c>
      <c r="AE206" s="13" t="str">
        <f t="shared" ca="1" si="124"/>
        <v/>
      </c>
      <c r="AF206" s="8" t="str">
        <f t="shared" ca="1" si="150"/>
        <v/>
      </c>
      <c r="AG206" s="13" t="str">
        <f t="shared" ca="1" si="125"/>
        <v/>
      </c>
      <c r="AH206" s="29" t="str">
        <f t="shared" ca="1" si="155"/>
        <v/>
      </c>
      <c r="AJ206" s="12" t="str">
        <f t="shared" ca="1" si="138"/>
        <v/>
      </c>
      <c r="AK206" s="8" t="str">
        <f t="shared" ca="1" si="161"/>
        <v/>
      </c>
      <c r="AL206" s="8" t="str">
        <f t="shared" ca="1" si="139"/>
        <v/>
      </c>
      <c r="AM206" s="29" t="str">
        <f t="shared" ca="1" si="147"/>
        <v/>
      </c>
      <c r="AN206" s="13"/>
      <c r="AO206" s="12" t="str">
        <f t="shared" ca="1" si="140"/>
        <v/>
      </c>
      <c r="AP206" s="8" t="str">
        <f t="shared" ca="1" si="157"/>
        <v/>
      </c>
      <c r="AQ206" s="8" t="str">
        <f t="shared" ca="1" si="141"/>
        <v/>
      </c>
      <c r="AR206" s="29" t="str">
        <f t="shared" ca="1" si="158"/>
        <v/>
      </c>
      <c r="AT206" s="12" t="str">
        <f t="shared" ca="1" si="126"/>
        <v/>
      </c>
      <c r="AU206" s="8" t="str">
        <f t="shared" ca="1" si="127"/>
        <v/>
      </c>
      <c r="AV206" s="29" t="str">
        <f t="shared" ca="1" si="128"/>
        <v/>
      </c>
      <c r="AX206" s="12" t="str">
        <f t="shared" ca="1" si="129"/>
        <v/>
      </c>
      <c r="AY206" s="8" t="str">
        <f t="shared" ca="1" si="130"/>
        <v/>
      </c>
      <c r="AZ206" s="29" t="str">
        <f t="shared" ca="1" si="131"/>
        <v/>
      </c>
      <c r="BB206" s="12" t="str">
        <f t="shared" ca="1" si="132"/>
        <v/>
      </c>
      <c r="BC206" s="8" t="str">
        <f t="shared" ca="1" si="156"/>
        <v/>
      </c>
      <c r="BD206" s="8" t="str">
        <f t="shared" ca="1" si="133"/>
        <v/>
      </c>
      <c r="BE206" s="8" t="str">
        <f t="shared" ca="1" si="159"/>
        <v/>
      </c>
      <c r="BF206" s="8" t="str">
        <f t="shared" ca="1" si="134"/>
        <v/>
      </c>
      <c r="BG206" s="29" t="str">
        <f t="shared" ca="1" si="160"/>
        <v/>
      </c>
      <c r="BI206" s="12" t="str">
        <f t="shared" ca="1" si="135"/>
        <v/>
      </c>
      <c r="BJ206" s="8" t="str">
        <f t="shared" ca="1" si="151"/>
        <v/>
      </c>
      <c r="BK206" s="8" t="str">
        <f t="shared" ca="1" si="136"/>
        <v/>
      </c>
      <c r="BL206" s="8" t="str">
        <f t="shared" ca="1" si="152"/>
        <v/>
      </c>
      <c r="BM206" s="8" t="str">
        <f t="shared" ca="1" si="137"/>
        <v/>
      </c>
      <c r="BN206" s="29" t="str">
        <f t="shared" ca="1" si="153"/>
        <v/>
      </c>
    </row>
    <row r="207" spans="3:66" x14ac:dyDescent="0.35">
      <c r="C207" s="44">
        <f t="shared" si="115"/>
        <v>97</v>
      </c>
      <c r="D207" s="66">
        <v>97</v>
      </c>
      <c r="E207" s="10">
        <f t="shared" si="142"/>
        <v>49</v>
      </c>
      <c r="F207" s="9">
        <f t="shared" si="143"/>
        <v>33</v>
      </c>
      <c r="G207" s="8">
        <f t="shared" si="144"/>
        <v>25</v>
      </c>
      <c r="H207" s="8">
        <f t="shared" si="145"/>
        <v>20</v>
      </c>
      <c r="I207" s="29">
        <f t="shared" si="148"/>
        <v>17</v>
      </c>
      <c r="L207" s="78" t="s">
        <v>314</v>
      </c>
      <c r="M207" s="60" t="s">
        <v>108</v>
      </c>
      <c r="N207" s="60">
        <f t="shared" si="116"/>
        <v>1</v>
      </c>
      <c r="O207" s="79" t="str">
        <f t="shared" ca="1" si="117"/>
        <v/>
      </c>
      <c r="R207" s="83" t="s">
        <v>56</v>
      </c>
      <c r="S207" s="60" t="s">
        <v>102</v>
      </c>
      <c r="T207" s="60">
        <f t="shared" si="118"/>
        <v>1</v>
      </c>
      <c r="U207" s="29" t="str">
        <f t="shared" ca="1" si="114"/>
        <v/>
      </c>
      <c r="W207" s="83" t="str">
        <f t="shared" ca="1" si="119"/>
        <v/>
      </c>
      <c r="X207" s="89" t="str">
        <f t="shared" ca="1" si="120"/>
        <v/>
      </c>
      <c r="Y207" s="29" t="str">
        <f t="shared" ca="1" si="121"/>
        <v/>
      </c>
      <c r="Z207" s="13"/>
      <c r="AA207" s="83" t="str">
        <f t="shared" ca="1" si="122"/>
        <v/>
      </c>
      <c r="AB207" s="8" t="str">
        <f t="shared" ca="1" si="149"/>
        <v/>
      </c>
      <c r="AC207" s="58" t="str">
        <f t="shared" ca="1" si="123"/>
        <v/>
      </c>
      <c r="AD207" s="8" t="str">
        <f t="shared" ca="1" si="154"/>
        <v/>
      </c>
      <c r="AE207" s="13" t="str">
        <f t="shared" ca="1" si="124"/>
        <v/>
      </c>
      <c r="AF207" s="8" t="str">
        <f t="shared" ca="1" si="150"/>
        <v/>
      </c>
      <c r="AG207" s="13" t="str">
        <f t="shared" ca="1" si="125"/>
        <v/>
      </c>
      <c r="AH207" s="29" t="str">
        <f t="shared" ca="1" si="155"/>
        <v/>
      </c>
      <c r="AJ207" s="12" t="str">
        <f t="shared" ca="1" si="138"/>
        <v/>
      </c>
      <c r="AK207" s="8" t="str">
        <f t="shared" ca="1" si="161"/>
        <v/>
      </c>
      <c r="AL207" s="8" t="str">
        <f t="shared" ca="1" si="139"/>
        <v/>
      </c>
      <c r="AM207" s="29" t="str">
        <f t="shared" ca="1" si="147"/>
        <v/>
      </c>
      <c r="AN207" s="13"/>
      <c r="AO207" s="12" t="str">
        <f t="shared" ca="1" si="140"/>
        <v/>
      </c>
      <c r="AP207" s="8" t="str">
        <f t="shared" ca="1" si="157"/>
        <v/>
      </c>
      <c r="AQ207" s="8" t="str">
        <f t="shared" ca="1" si="141"/>
        <v/>
      </c>
      <c r="AR207" s="29" t="str">
        <f t="shared" ca="1" si="158"/>
        <v/>
      </c>
      <c r="AT207" s="12" t="str">
        <f t="shared" ca="1" si="126"/>
        <v/>
      </c>
      <c r="AU207" s="8" t="str">
        <f t="shared" ca="1" si="127"/>
        <v/>
      </c>
      <c r="AV207" s="29" t="str">
        <f t="shared" ca="1" si="128"/>
        <v/>
      </c>
      <c r="AX207" s="12" t="str">
        <f t="shared" ca="1" si="129"/>
        <v/>
      </c>
      <c r="AY207" s="8" t="str">
        <f t="shared" ca="1" si="130"/>
        <v/>
      </c>
      <c r="AZ207" s="29" t="str">
        <f t="shared" ca="1" si="131"/>
        <v/>
      </c>
      <c r="BB207" s="12" t="str">
        <f t="shared" ca="1" si="132"/>
        <v/>
      </c>
      <c r="BC207" s="8" t="str">
        <f t="shared" ca="1" si="156"/>
        <v/>
      </c>
      <c r="BD207" s="8" t="str">
        <f t="shared" ca="1" si="133"/>
        <v/>
      </c>
      <c r="BE207" s="8" t="str">
        <f t="shared" ca="1" si="159"/>
        <v/>
      </c>
      <c r="BF207" s="8" t="str">
        <f t="shared" ca="1" si="134"/>
        <v/>
      </c>
      <c r="BG207" s="29" t="str">
        <f t="shared" ca="1" si="160"/>
        <v/>
      </c>
      <c r="BI207" s="12" t="str">
        <f t="shared" ca="1" si="135"/>
        <v/>
      </c>
      <c r="BJ207" s="8" t="str">
        <f t="shared" ca="1" si="151"/>
        <v/>
      </c>
      <c r="BK207" s="8" t="str">
        <f t="shared" ca="1" si="136"/>
        <v/>
      </c>
      <c r="BL207" s="8" t="str">
        <f t="shared" ca="1" si="152"/>
        <v/>
      </c>
      <c r="BM207" s="8" t="str">
        <f t="shared" ca="1" si="137"/>
        <v/>
      </c>
      <c r="BN207" s="29" t="str">
        <f t="shared" ca="1" si="153"/>
        <v/>
      </c>
    </row>
    <row r="208" spans="3:66" x14ac:dyDescent="0.35">
      <c r="C208" s="44">
        <f t="shared" si="115"/>
        <v>98</v>
      </c>
      <c r="D208" s="66">
        <v>98</v>
      </c>
      <c r="E208" s="10">
        <f t="shared" si="142"/>
        <v>49</v>
      </c>
      <c r="F208" s="9">
        <f t="shared" si="143"/>
        <v>33</v>
      </c>
      <c r="G208" s="8">
        <f t="shared" si="144"/>
        <v>25</v>
      </c>
      <c r="H208" s="8">
        <f t="shared" si="145"/>
        <v>20</v>
      </c>
      <c r="I208" s="29">
        <f t="shared" si="148"/>
        <v>17</v>
      </c>
      <c r="L208" s="78" t="s">
        <v>314</v>
      </c>
      <c r="M208" s="60" t="s">
        <v>111</v>
      </c>
      <c r="N208" s="60">
        <f t="shared" si="116"/>
        <v>1</v>
      </c>
      <c r="O208" s="79" t="str">
        <f t="shared" ca="1" si="117"/>
        <v/>
      </c>
      <c r="R208" s="83" t="s">
        <v>56</v>
      </c>
      <c r="S208" s="60" t="s">
        <v>105</v>
      </c>
      <c r="T208" s="60">
        <f t="shared" si="118"/>
        <v>1</v>
      </c>
      <c r="U208" s="29" t="str">
        <f t="shared" ca="1" si="114"/>
        <v/>
      </c>
      <c r="W208" s="83" t="str">
        <f t="shared" ca="1" si="119"/>
        <v/>
      </c>
      <c r="X208" s="89" t="str">
        <f t="shared" ca="1" si="120"/>
        <v/>
      </c>
      <c r="Y208" s="29" t="str">
        <f t="shared" ca="1" si="121"/>
        <v/>
      </c>
      <c r="Z208" s="13"/>
      <c r="AA208" s="83" t="str">
        <f t="shared" ca="1" si="122"/>
        <v/>
      </c>
      <c r="AB208" s="8" t="str">
        <f t="shared" ca="1" si="149"/>
        <v/>
      </c>
      <c r="AC208" s="58" t="str">
        <f t="shared" ca="1" si="123"/>
        <v/>
      </c>
      <c r="AD208" s="8" t="str">
        <f t="shared" ca="1" si="154"/>
        <v/>
      </c>
      <c r="AE208" s="13" t="str">
        <f t="shared" ca="1" si="124"/>
        <v/>
      </c>
      <c r="AF208" s="8" t="str">
        <f t="shared" ca="1" si="150"/>
        <v/>
      </c>
      <c r="AG208" s="13" t="str">
        <f t="shared" ca="1" si="125"/>
        <v/>
      </c>
      <c r="AH208" s="29" t="str">
        <f t="shared" ca="1" si="155"/>
        <v/>
      </c>
      <c r="AJ208" s="12" t="str">
        <f t="shared" ca="1" si="138"/>
        <v/>
      </c>
      <c r="AK208" s="8" t="str">
        <f t="shared" ca="1" si="161"/>
        <v/>
      </c>
      <c r="AL208" s="8" t="str">
        <f t="shared" ca="1" si="139"/>
        <v/>
      </c>
      <c r="AM208" s="29" t="str">
        <f t="shared" ca="1" si="147"/>
        <v/>
      </c>
      <c r="AN208" s="13"/>
      <c r="AO208" s="12" t="str">
        <f t="shared" ca="1" si="140"/>
        <v/>
      </c>
      <c r="AP208" s="8" t="str">
        <f t="shared" ca="1" si="157"/>
        <v/>
      </c>
      <c r="AQ208" s="8" t="str">
        <f t="shared" ca="1" si="141"/>
        <v/>
      </c>
      <c r="AR208" s="29" t="str">
        <f t="shared" ca="1" si="158"/>
        <v/>
      </c>
      <c r="AT208" s="12" t="str">
        <f t="shared" ca="1" si="126"/>
        <v/>
      </c>
      <c r="AU208" s="8" t="str">
        <f t="shared" ca="1" si="127"/>
        <v/>
      </c>
      <c r="AV208" s="29" t="str">
        <f t="shared" ca="1" si="128"/>
        <v/>
      </c>
      <c r="AX208" s="12" t="str">
        <f t="shared" ca="1" si="129"/>
        <v/>
      </c>
      <c r="AY208" s="8" t="str">
        <f t="shared" ca="1" si="130"/>
        <v/>
      </c>
      <c r="AZ208" s="29" t="str">
        <f t="shared" ca="1" si="131"/>
        <v/>
      </c>
      <c r="BB208" s="12" t="str">
        <f t="shared" ca="1" si="132"/>
        <v/>
      </c>
      <c r="BC208" s="8" t="str">
        <f t="shared" ca="1" si="156"/>
        <v/>
      </c>
      <c r="BD208" s="8" t="str">
        <f t="shared" ca="1" si="133"/>
        <v/>
      </c>
      <c r="BE208" s="8" t="str">
        <f t="shared" ca="1" si="159"/>
        <v/>
      </c>
      <c r="BF208" s="8" t="str">
        <f t="shared" ca="1" si="134"/>
        <v/>
      </c>
      <c r="BG208" s="29" t="str">
        <f t="shared" ca="1" si="160"/>
        <v/>
      </c>
      <c r="BI208" s="12" t="str">
        <f t="shared" ca="1" si="135"/>
        <v/>
      </c>
      <c r="BJ208" s="8" t="str">
        <f t="shared" ca="1" si="151"/>
        <v/>
      </c>
      <c r="BK208" s="8" t="str">
        <f t="shared" ca="1" si="136"/>
        <v/>
      </c>
      <c r="BL208" s="8" t="str">
        <f t="shared" ca="1" si="152"/>
        <v/>
      </c>
      <c r="BM208" s="8" t="str">
        <f t="shared" ca="1" si="137"/>
        <v/>
      </c>
      <c r="BN208" s="29" t="str">
        <f t="shared" ca="1" si="153"/>
        <v/>
      </c>
    </row>
    <row r="209" spans="3:66" x14ac:dyDescent="0.35">
      <c r="C209" s="44">
        <f t="shared" si="115"/>
        <v>99</v>
      </c>
      <c r="D209" s="66">
        <v>99</v>
      </c>
      <c r="E209" s="10">
        <f t="shared" si="142"/>
        <v>50</v>
      </c>
      <c r="F209" s="9">
        <f t="shared" si="143"/>
        <v>33</v>
      </c>
      <c r="G209" s="8">
        <f t="shared" si="144"/>
        <v>25</v>
      </c>
      <c r="H209" s="8">
        <f t="shared" si="145"/>
        <v>20</v>
      </c>
      <c r="I209" s="29">
        <f t="shared" si="148"/>
        <v>17</v>
      </c>
      <c r="L209" s="78" t="s">
        <v>309</v>
      </c>
      <c r="M209" s="60" t="s">
        <v>312</v>
      </c>
      <c r="N209" s="60">
        <f t="shared" si="116"/>
        <v>1</v>
      </c>
      <c r="O209" s="79" t="str">
        <f t="shared" ca="1" si="117"/>
        <v/>
      </c>
      <c r="R209" s="83" t="s">
        <v>56</v>
      </c>
      <c r="S209" s="60" t="s">
        <v>108</v>
      </c>
      <c r="T209" s="60">
        <f t="shared" si="118"/>
        <v>1</v>
      </c>
      <c r="U209" s="29" t="str">
        <f t="shared" ca="1" si="114"/>
        <v/>
      </c>
      <c r="W209" s="83" t="str">
        <f t="shared" ca="1" si="119"/>
        <v/>
      </c>
      <c r="X209" s="89" t="str">
        <f t="shared" ca="1" si="120"/>
        <v/>
      </c>
      <c r="Y209" s="29" t="str">
        <f t="shared" ca="1" si="121"/>
        <v/>
      </c>
      <c r="Z209" s="13"/>
      <c r="AA209" s="83" t="str">
        <f t="shared" ca="1" si="122"/>
        <v/>
      </c>
      <c r="AB209" s="8" t="str">
        <f t="shared" ca="1" si="149"/>
        <v/>
      </c>
      <c r="AC209" s="58" t="str">
        <f t="shared" ca="1" si="123"/>
        <v/>
      </c>
      <c r="AD209" s="8" t="str">
        <f t="shared" ca="1" si="154"/>
        <v/>
      </c>
      <c r="AE209" s="13" t="str">
        <f t="shared" ca="1" si="124"/>
        <v/>
      </c>
      <c r="AF209" s="8" t="str">
        <f t="shared" ca="1" si="150"/>
        <v/>
      </c>
      <c r="AG209" s="13" t="str">
        <f t="shared" ca="1" si="125"/>
        <v/>
      </c>
      <c r="AH209" s="29" t="str">
        <f t="shared" ca="1" si="155"/>
        <v/>
      </c>
      <c r="AJ209" s="12" t="str">
        <f t="shared" ca="1" si="138"/>
        <v/>
      </c>
      <c r="AK209" s="8" t="str">
        <f t="shared" ca="1" si="161"/>
        <v/>
      </c>
      <c r="AL209" s="8" t="str">
        <f t="shared" ca="1" si="139"/>
        <v/>
      </c>
      <c r="AM209" s="29" t="str">
        <f t="shared" ca="1" si="147"/>
        <v/>
      </c>
      <c r="AN209" s="13"/>
      <c r="AO209" s="12" t="str">
        <f t="shared" ca="1" si="140"/>
        <v/>
      </c>
      <c r="AP209" s="8" t="str">
        <f t="shared" ca="1" si="157"/>
        <v/>
      </c>
      <c r="AQ209" s="8" t="str">
        <f t="shared" ca="1" si="141"/>
        <v/>
      </c>
      <c r="AR209" s="29" t="str">
        <f t="shared" ca="1" si="158"/>
        <v/>
      </c>
      <c r="AT209" s="12" t="str">
        <f t="shared" ca="1" si="126"/>
        <v/>
      </c>
      <c r="AU209" s="8" t="str">
        <f t="shared" ca="1" si="127"/>
        <v/>
      </c>
      <c r="AV209" s="29" t="str">
        <f t="shared" ca="1" si="128"/>
        <v/>
      </c>
      <c r="AX209" s="12" t="str">
        <f t="shared" ca="1" si="129"/>
        <v/>
      </c>
      <c r="AY209" s="8" t="str">
        <f t="shared" ca="1" si="130"/>
        <v/>
      </c>
      <c r="AZ209" s="29" t="str">
        <f t="shared" ca="1" si="131"/>
        <v/>
      </c>
      <c r="BB209" s="12" t="str">
        <f t="shared" ca="1" si="132"/>
        <v/>
      </c>
      <c r="BC209" s="8" t="str">
        <f t="shared" ca="1" si="156"/>
        <v/>
      </c>
      <c r="BD209" s="8" t="str">
        <f t="shared" ca="1" si="133"/>
        <v/>
      </c>
      <c r="BE209" s="8" t="str">
        <f t="shared" ca="1" si="159"/>
        <v/>
      </c>
      <c r="BF209" s="8" t="str">
        <f t="shared" ca="1" si="134"/>
        <v/>
      </c>
      <c r="BG209" s="29" t="str">
        <f t="shared" ca="1" si="160"/>
        <v/>
      </c>
      <c r="BI209" s="12" t="str">
        <f t="shared" ca="1" si="135"/>
        <v/>
      </c>
      <c r="BJ209" s="8" t="str">
        <f t="shared" ca="1" si="151"/>
        <v/>
      </c>
      <c r="BK209" s="8" t="str">
        <f t="shared" ca="1" si="136"/>
        <v/>
      </c>
      <c r="BL209" s="8" t="str">
        <f t="shared" ca="1" si="152"/>
        <v/>
      </c>
      <c r="BM209" s="8" t="str">
        <f t="shared" ca="1" si="137"/>
        <v/>
      </c>
      <c r="BN209" s="29" t="str">
        <f t="shared" ca="1" si="153"/>
        <v/>
      </c>
    </row>
    <row r="210" spans="3:66" ht="13.15" thickBot="1" x14ac:dyDescent="0.4">
      <c r="C210" s="44">
        <f t="shared" si="115"/>
        <v>100</v>
      </c>
      <c r="D210" s="76">
        <v>100</v>
      </c>
      <c r="E210" s="37">
        <f t="shared" si="142"/>
        <v>50</v>
      </c>
      <c r="F210" s="38">
        <f t="shared" si="143"/>
        <v>34</v>
      </c>
      <c r="G210" s="15">
        <f t="shared" si="144"/>
        <v>25</v>
      </c>
      <c r="H210" s="15">
        <f t="shared" si="145"/>
        <v>20</v>
      </c>
      <c r="I210" s="30">
        <f t="shared" si="148"/>
        <v>17</v>
      </c>
      <c r="K210" s="59"/>
      <c r="L210" s="80" t="s">
        <v>309</v>
      </c>
      <c r="M210" s="81" t="s">
        <v>313</v>
      </c>
      <c r="N210" s="81">
        <f t="shared" si="116"/>
        <v>1</v>
      </c>
      <c r="O210" s="82" t="str">
        <f t="shared" ca="1" si="117"/>
        <v/>
      </c>
      <c r="R210" s="84" t="s">
        <v>56</v>
      </c>
      <c r="S210" s="81" t="s">
        <v>111</v>
      </c>
      <c r="T210" s="81">
        <f t="shared" si="118"/>
        <v>1</v>
      </c>
      <c r="U210" s="30" t="str">
        <f ca="1">INDIRECT(CONCATENATE(R210,S210,T210))</f>
        <v/>
      </c>
      <c r="W210" s="84" t="str">
        <f t="shared" ca="1" si="119"/>
        <v/>
      </c>
      <c r="X210" s="91" t="str">
        <f t="shared" ca="1" si="120"/>
        <v/>
      </c>
      <c r="Y210" s="30" t="str">
        <f t="shared" ca="1" si="121"/>
        <v/>
      </c>
      <c r="Z210" s="13"/>
      <c r="AA210" s="84" t="str">
        <f t="shared" ca="1" si="122"/>
        <v/>
      </c>
      <c r="AB210" s="15" t="str">
        <f t="shared" ca="1" si="149"/>
        <v/>
      </c>
      <c r="AC210" s="100" t="str">
        <f t="shared" ca="1" si="123"/>
        <v/>
      </c>
      <c r="AD210" s="15" t="str">
        <f t="shared" ca="1" si="154"/>
        <v/>
      </c>
      <c r="AE210" s="16" t="str">
        <f t="shared" ca="1" si="124"/>
        <v/>
      </c>
      <c r="AF210" s="15" t="str">
        <f t="shared" ca="1" si="150"/>
        <v/>
      </c>
      <c r="AG210" s="16" t="str">
        <f t="shared" ca="1" si="125"/>
        <v/>
      </c>
      <c r="AH210" s="30" t="str">
        <f t="shared" ca="1" si="155"/>
        <v/>
      </c>
      <c r="AJ210" s="14" t="str">
        <f t="shared" ca="1" si="138"/>
        <v/>
      </c>
      <c r="AK210" s="15" t="str">
        <f t="shared" ca="1" si="161"/>
        <v/>
      </c>
      <c r="AL210" s="15" t="str">
        <f t="shared" ca="1" si="139"/>
        <v/>
      </c>
      <c r="AM210" s="30" t="str">
        <f t="shared" ca="1" si="147"/>
        <v/>
      </c>
      <c r="AN210" s="13"/>
      <c r="AO210" s="14" t="str">
        <f t="shared" ca="1" si="140"/>
        <v/>
      </c>
      <c r="AP210" s="15" t="str">
        <f t="shared" ca="1" si="157"/>
        <v/>
      </c>
      <c r="AQ210" s="15" t="str">
        <f t="shared" ca="1" si="141"/>
        <v/>
      </c>
      <c r="AR210" s="30" t="str">
        <f t="shared" ca="1" si="158"/>
        <v/>
      </c>
      <c r="AT210" s="68" t="str">
        <f t="shared" ca="1" si="126"/>
        <v/>
      </c>
      <c r="AU210" s="69" t="str">
        <f t="shared" ca="1" si="127"/>
        <v/>
      </c>
      <c r="AV210" s="93" t="str">
        <f t="shared" ca="1" si="128"/>
        <v/>
      </c>
      <c r="AX210" s="12" t="str">
        <f t="shared" ca="1" si="129"/>
        <v/>
      </c>
      <c r="AY210" s="8" t="str">
        <f t="shared" ca="1" si="130"/>
        <v/>
      </c>
      <c r="AZ210" s="29" t="str">
        <f t="shared" ca="1" si="131"/>
        <v/>
      </c>
      <c r="BB210" s="12" t="str">
        <f t="shared" ca="1" si="132"/>
        <v/>
      </c>
      <c r="BC210" s="8" t="str">
        <f t="shared" ca="1" si="156"/>
        <v/>
      </c>
      <c r="BD210" s="8" t="str">
        <f t="shared" ca="1" si="133"/>
        <v/>
      </c>
      <c r="BE210" s="8" t="str">
        <f t="shared" ca="1" si="159"/>
        <v/>
      </c>
      <c r="BF210" s="8" t="str">
        <f t="shared" ca="1" si="134"/>
        <v/>
      </c>
      <c r="BG210" s="29" t="str">
        <f t="shared" ca="1" si="160"/>
        <v/>
      </c>
      <c r="BI210" s="12" t="str">
        <f t="shared" ca="1" si="135"/>
        <v/>
      </c>
      <c r="BJ210" s="8" t="str">
        <f t="shared" ca="1" si="151"/>
        <v/>
      </c>
      <c r="BK210" s="8" t="str">
        <f t="shared" ca="1" si="136"/>
        <v/>
      </c>
      <c r="BL210" s="8" t="str">
        <f t="shared" ca="1" si="152"/>
        <v/>
      </c>
      <c r="BM210" s="8" t="str">
        <f t="shared" ca="1" si="137"/>
        <v/>
      </c>
      <c r="BN210" s="29" t="str">
        <f t="shared" ca="1" si="153"/>
        <v/>
      </c>
    </row>
    <row r="211" spans="3:66" ht="13.15" thickBot="1" x14ac:dyDescent="0.4">
      <c r="W211" s="92" t="str">
        <f ca="1">IF(COUNT(W111:Y210)&gt;0,"One or more points are outside the control limits","")</f>
        <v>One or more points are outside the control limits</v>
      </c>
      <c r="Z211" s="13"/>
      <c r="AA211" s="102">
        <f ca="1">IF(AB211&gt;0,1,IF(AD211&gt;0,1,""))</f>
        <v>1</v>
      </c>
      <c r="AB211" s="7">
        <f ca="1">COUNT(AB111:AB210)</f>
        <v>0</v>
      </c>
      <c r="AD211" s="7">
        <f ca="1">COUNT(AD111:AD210)</f>
        <v>1</v>
      </c>
      <c r="AE211" s="95" t="str">
        <f ca="1">IF(AF211&gt;0,1,IF(AH211&gt;0,1,""))</f>
        <v/>
      </c>
      <c r="AF211" s="7">
        <f ca="1">COUNT(AF111:AF210)</f>
        <v>0</v>
      </c>
      <c r="AH211" s="7">
        <f ca="1">COUNT(AH111:AH210)</f>
        <v>0</v>
      </c>
      <c r="AK211" s="109" t="str">
        <f ca="1">IF(SUM(AK111:AK210,AM111:AM210)&gt;0,"Fail","Pass")</f>
        <v>Pass</v>
      </c>
      <c r="AR211" s="92" t="str">
        <f ca="1">IF(MAX(AR125:AR200,AP125:AP200)&gt;13,"Fail","Pass")</f>
        <v>Pass</v>
      </c>
      <c r="AT211" s="14" t="str">
        <f ca="1">IF(SUM(AT111:AT210)&gt;((2/3)*(COUNT($O$111:$O$210))),1,"")</f>
        <v/>
      </c>
      <c r="AU211" s="15" t="str">
        <f ca="1">IF(SUM(AU111:AU210)&gt;((2/3)*(COUNT($O$111:$O$210))),1,"")</f>
        <v/>
      </c>
      <c r="AV211" s="30" t="str">
        <f ca="1">IF(SUM(AV111:AV210)&gt;((2/3)*(COUNT($U$111:$U$210))),1,"")</f>
        <v/>
      </c>
      <c r="AX211" s="12" t="str">
        <f t="shared" si="129"/>
        <v/>
      </c>
      <c r="AY211" s="8" t="str">
        <f t="shared" si="130"/>
        <v/>
      </c>
      <c r="AZ211" s="29" t="str">
        <f t="shared" si="131"/>
        <v/>
      </c>
      <c r="BB211" s="14" t="str">
        <f t="shared" si="132"/>
        <v/>
      </c>
      <c r="BC211" s="15" t="str">
        <f t="shared" si="156"/>
        <v/>
      </c>
      <c r="BD211" s="15" t="str">
        <f t="shared" si="133"/>
        <v/>
      </c>
      <c r="BE211" s="8" t="str">
        <f t="shared" si="159"/>
        <v/>
      </c>
      <c r="BF211" s="15" t="str">
        <f t="shared" si="134"/>
        <v/>
      </c>
      <c r="BG211" s="29" t="str">
        <f t="shared" si="160"/>
        <v/>
      </c>
      <c r="BI211" s="14" t="str">
        <f t="shared" si="135"/>
        <v/>
      </c>
      <c r="BJ211" s="15" t="str">
        <f t="shared" si="151"/>
        <v/>
      </c>
      <c r="BK211" s="15" t="str">
        <f t="shared" si="136"/>
        <v/>
      </c>
      <c r="BL211" s="15" t="str">
        <f t="shared" si="152"/>
        <v/>
      </c>
      <c r="BM211" s="15" t="str">
        <f t="shared" si="137"/>
        <v/>
      </c>
      <c r="BN211" s="30" t="str">
        <f t="shared" si="153"/>
        <v/>
      </c>
    </row>
    <row r="212" spans="3:66" ht="13.15" thickBot="1" x14ac:dyDescent="0.4">
      <c r="W212" s="96" t="s">
        <v>316</v>
      </c>
      <c r="Z212" s="13"/>
      <c r="AE212" s="101" t="str">
        <f ca="1">IF(SUM(AA211,AE211)&gt;0,"More that 9 points in a row on one side of the avg.","")</f>
        <v>More that 9 points in a row on one side of the avg.</v>
      </c>
      <c r="AK212" s="96" t="s">
        <v>316</v>
      </c>
      <c r="AR212" s="96" t="s">
        <v>316</v>
      </c>
      <c r="AU212" s="111" t="str">
        <f ca="1">IF(COUNT(AT211:AV211)&gt;1,"Fail","Pass")</f>
        <v>Pass</v>
      </c>
      <c r="AY212" s="111" t="str">
        <f>IF(COUNT(AX211:AZ211)&gt;1,"Fail","Pass")</f>
        <v>Pass</v>
      </c>
      <c r="BD212" s="113" t="str">
        <f ca="1">IF(COUNT(BC125:BC211,BE125:BE211,BG125:BG211)&gt;0,"Fail","Pass")</f>
        <v>Pass</v>
      </c>
      <c r="BK212" s="113" t="str">
        <f ca="1">IF(COUNT(BJ125:BJ211,BL125:BL211,BN125:BN211)&gt;0,"Fail","Pass")</f>
        <v>Pass</v>
      </c>
    </row>
    <row r="213" spans="3:66" x14ac:dyDescent="0.35">
      <c r="W213" s="7" t="s">
        <v>317</v>
      </c>
      <c r="Z213" s="13"/>
      <c r="AE213" s="96" t="s">
        <v>316</v>
      </c>
      <c r="AK213" s="7" t="s">
        <v>318</v>
      </c>
      <c r="AR213" s="7" t="s">
        <v>319</v>
      </c>
      <c r="AU213" s="96" t="s">
        <v>316</v>
      </c>
      <c r="AY213" s="96" t="s">
        <v>316</v>
      </c>
      <c r="BD213" s="96" t="s">
        <v>316</v>
      </c>
      <c r="BK213" s="96" t="s">
        <v>316</v>
      </c>
    </row>
    <row r="214" spans="3:66" ht="13.15" thickBot="1" x14ac:dyDescent="0.4">
      <c r="Z214" s="13"/>
      <c r="AE214" s="7" t="s">
        <v>320</v>
      </c>
      <c r="AU214" s="7" t="s">
        <v>321</v>
      </c>
      <c r="AY214" s="7" t="s">
        <v>322</v>
      </c>
      <c r="BD214" s="7" t="s">
        <v>323</v>
      </c>
      <c r="BK214" s="7" t="s">
        <v>324</v>
      </c>
    </row>
    <row r="215" spans="3:66" ht="13.15" thickBot="1" x14ac:dyDescent="0.4">
      <c r="Z215" s="104" t="s">
        <v>325</v>
      </c>
      <c r="AA215" s="103" t="str">
        <f ca="1">IF(COUNTBLANK(W211)=0,"Fail","Pass")</f>
        <v>Fail</v>
      </c>
    </row>
    <row r="216" spans="3:66" ht="13.15" thickBot="1" x14ac:dyDescent="0.4">
      <c r="Z216" s="104" t="s">
        <v>326</v>
      </c>
      <c r="AA216" s="103" t="str">
        <f ca="1">IF(COUNTBLANK(AE212)=0,"Fail","Pass")</f>
        <v>Fail</v>
      </c>
    </row>
    <row r="217" spans="3:66" ht="13.15" thickBot="1" x14ac:dyDescent="0.4">
      <c r="Z217" s="104" t="s">
        <v>327</v>
      </c>
      <c r="AA217" s="103" t="str">
        <f ca="1">AK211</f>
        <v>Pass</v>
      </c>
    </row>
    <row r="218" spans="3:66" ht="13.15" thickBot="1" x14ac:dyDescent="0.4">
      <c r="Z218" s="104" t="s">
        <v>328</v>
      </c>
      <c r="AA218" s="103" t="str">
        <f ca="1">AR211</f>
        <v>Pass</v>
      </c>
    </row>
    <row r="219" spans="3:66" ht="13.15" thickBot="1" x14ac:dyDescent="0.4">
      <c r="Z219" s="104" t="s">
        <v>329</v>
      </c>
      <c r="AA219" s="103" t="str">
        <f ca="1">AU212</f>
        <v>Pass</v>
      </c>
    </row>
    <row r="220" spans="3:66" ht="13.15" thickBot="1" x14ac:dyDescent="0.4">
      <c r="Z220" s="104" t="s">
        <v>330</v>
      </c>
      <c r="AA220" s="103" t="str">
        <f>AY212</f>
        <v>Pass</v>
      </c>
    </row>
    <row r="221" spans="3:66" ht="13.15" thickBot="1" x14ac:dyDescent="0.4">
      <c r="Z221" s="104" t="s">
        <v>331</v>
      </c>
      <c r="AA221" s="103" t="str">
        <f ca="1">BD212</f>
        <v>Pass</v>
      </c>
    </row>
    <row r="222" spans="3:66" ht="13.15" thickBot="1" x14ac:dyDescent="0.4">
      <c r="Z222" s="104" t="s">
        <v>332</v>
      </c>
      <c r="AA222" s="103" t="str">
        <f ca="1">BK212</f>
        <v>Pass</v>
      </c>
    </row>
    <row r="223" spans="3:66" x14ac:dyDescent="0.35">
      <c r="Z223" s="116" t="s">
        <v>333</v>
      </c>
      <c r="AA223" s="74" t="b">
        <f ca="1">AND(AA215="Pass",AA216="Pass",AA217="Pass",AA218="Pass",AA219="Pass",AA220="Pass",AA221="Pass",AA222="Pass")</f>
        <v>0</v>
      </c>
    </row>
    <row r="224" spans="3:66" ht="13.15" thickBot="1" x14ac:dyDescent="0.4">
      <c r="Z224" s="111"/>
      <c r="AA224" s="57"/>
    </row>
    <row r="226" spans="25:27" x14ac:dyDescent="0.35">
      <c r="AA226" s="7" t="str">
        <f ca="1">IF(AA223=FALSE,"Process not stable","")</f>
        <v>Process not stable</v>
      </c>
    </row>
    <row r="228" spans="25:27" x14ac:dyDescent="0.35">
      <c r="Y228" s="7">
        <v>1</v>
      </c>
      <c r="Z228" s="7" t="s">
        <v>334</v>
      </c>
    </row>
    <row r="229" spans="25:27" x14ac:dyDescent="0.35">
      <c r="Y229" s="7">
        <v>2</v>
      </c>
      <c r="Z229" s="7" t="s">
        <v>335</v>
      </c>
    </row>
    <row r="230" spans="25:27" x14ac:dyDescent="0.35">
      <c r="Y230" s="7">
        <v>3</v>
      </c>
      <c r="Z230" s="7" t="s">
        <v>336</v>
      </c>
    </row>
    <row r="231" spans="25:27" x14ac:dyDescent="0.35">
      <c r="Y231" s="7">
        <v>4</v>
      </c>
      <c r="Z231" s="7" t="s">
        <v>337</v>
      </c>
    </row>
    <row r="232" spans="25:27" x14ac:dyDescent="0.35">
      <c r="Y232" s="7">
        <v>5</v>
      </c>
      <c r="Z232" s="7" t="s">
        <v>338</v>
      </c>
    </row>
    <row r="233" spans="25:27" x14ac:dyDescent="0.35">
      <c r="Y233" s="7">
        <v>6</v>
      </c>
      <c r="Z233" s="7" t="s">
        <v>339</v>
      </c>
    </row>
    <row r="234" spans="25:27" x14ac:dyDescent="0.35">
      <c r="Y234" s="7">
        <v>7</v>
      </c>
      <c r="Z234" s="119" t="s">
        <v>340</v>
      </c>
    </row>
    <row r="235" spans="25:27" x14ac:dyDescent="0.35">
      <c r="Y235" s="7">
        <v>8</v>
      </c>
      <c r="Z235" s="7" t="s">
        <v>341</v>
      </c>
    </row>
  </sheetData>
  <sheetProtection password="BE5B" sheet="1" objects="1" scenarios="1"/>
  <phoneticPr fontId="3" type="noConversion"/>
  <pageMargins left="0.75" right="0.75" top="1" bottom="1" header="0.5" footer="0.5"/>
  <pageSetup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Data Entry</vt:lpstr>
      <vt:lpstr>Instructions</vt:lpstr>
      <vt:lpstr>Contact Us</vt:lpstr>
      <vt:lpstr>Calculations - Hide this page</vt:lpstr>
      <vt:lpstr>'Calculations - Hide this page'!Bins</vt:lpstr>
      <vt:lpstr>'Data Entry'!Print_Area</vt:lpstr>
      <vt:lpstr>Instructions!Print_Area</vt:lpstr>
      <vt:lpstr>'Calculations - Hide this page'!RawData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CHRISTOLEAR</dc:creator>
  <cp:lastModifiedBy>John O'Neill</cp:lastModifiedBy>
  <cp:lastPrinted>2006-09-01T13:12:02Z</cp:lastPrinted>
  <dcterms:created xsi:type="dcterms:W3CDTF">2003-11-14T14:52:30Z</dcterms:created>
  <dcterms:modified xsi:type="dcterms:W3CDTF">2026-07-24T15:32:53Z</dcterms:modified>
</cp:coreProperties>
</file>